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ulu-my.sharepoint.com/personal/pnickl25_univ_yo_oulu_fi/Documents/Documents/EV-AAV paper/EV-AAV paper/BMC Biology submission/Additional files/"/>
    </mc:Choice>
  </mc:AlternateContent>
  <xr:revisionPtr revIDLastSave="5" documentId="8_{F0BDD709-B78C-42FA-B8C0-49AE5A1BFFAB}" xr6:coauthVersionLast="47" xr6:coauthVersionMax="47" xr10:uidLastSave="{AB948B13-6870-4542-8176-8CFA8FDCFC5B}"/>
  <bookViews>
    <workbookView xWindow="-96" yWindow="-96" windowWidth="23232" windowHeight="13872" xr2:uid="{182BF6C8-9CD4-4C14-99E4-28CA15580C4F}"/>
  </bookViews>
  <sheets>
    <sheet name="embryos" sheetId="3" r:id="rId1"/>
    <sheet name="placenta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2" l="1"/>
  <c r="V27" i="2"/>
  <c r="V26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18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4" i="2"/>
  <c r="V19" i="3"/>
  <c r="V20" i="3"/>
  <c r="V21" i="3"/>
  <c r="V22" i="3"/>
  <c r="V23" i="3"/>
  <c r="V24" i="3"/>
  <c r="V25" i="3"/>
  <c r="V18" i="3"/>
  <c r="V17" i="3"/>
  <c r="V14" i="3"/>
  <c r="V15" i="3"/>
  <c r="V16" i="3"/>
  <c r="V13" i="3"/>
  <c r="V5" i="3"/>
  <c r="V6" i="3"/>
  <c r="V7" i="3"/>
  <c r="V8" i="3"/>
  <c r="V9" i="3"/>
  <c r="V10" i="3"/>
  <c r="V11" i="3"/>
  <c r="V12" i="3"/>
  <c r="V4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F35" i="2"/>
  <c r="F36" i="2"/>
  <c r="F37" i="2"/>
  <c r="F38" i="2"/>
  <c r="F39" i="2"/>
  <c r="F40" i="2"/>
  <c r="F41" i="2"/>
  <c r="F42" i="2"/>
  <c r="F43" i="2"/>
  <c r="F44" i="2"/>
  <c r="F45" i="2"/>
  <c r="F3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14" i="2"/>
  <c r="F6" i="2"/>
  <c r="F5" i="2"/>
  <c r="F7" i="2"/>
  <c r="F8" i="2"/>
  <c r="F9" i="2"/>
  <c r="F10" i="2"/>
  <c r="F11" i="2"/>
  <c r="F12" i="2"/>
  <c r="F13" i="2"/>
  <c r="F4" i="2"/>
  <c r="F41" i="3"/>
  <c r="F40" i="3"/>
  <c r="F39" i="3"/>
  <c r="F38" i="3"/>
  <c r="F37" i="3"/>
  <c r="F36" i="3"/>
  <c r="F35" i="3"/>
  <c r="F46" i="3"/>
  <c r="F45" i="3"/>
  <c r="F44" i="3"/>
  <c r="F43" i="3"/>
  <c r="F42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17" i="3"/>
  <c r="F16" i="3"/>
  <c r="F15" i="3"/>
  <c r="F14" i="3"/>
  <c r="F13" i="3"/>
  <c r="F12" i="3"/>
  <c r="F11" i="3"/>
  <c r="F10" i="3"/>
  <c r="F9" i="3"/>
  <c r="F8" i="3"/>
  <c r="F7" i="3"/>
  <c r="F48" i="3" s="1"/>
  <c r="F6" i="3"/>
  <c r="F5" i="3"/>
  <c r="F46" i="2" l="1"/>
  <c r="N39" i="2"/>
  <c r="N39" i="3"/>
  <c r="V27" i="3"/>
  <c r="V26" i="3"/>
  <c r="N40" i="3"/>
  <c r="F47" i="3"/>
  <c r="N38" i="2"/>
</calcChain>
</file>

<file path=xl/sharedStrings.xml><?xml version="1.0" encoding="utf-8"?>
<sst xmlns="http://schemas.openxmlformats.org/spreadsheetml/2006/main" count="258" uniqueCount="185">
  <si>
    <t>sample</t>
  </si>
  <si>
    <t>average copy number</t>
  </si>
  <si>
    <t>15E_76</t>
  </si>
  <si>
    <t>15E_75</t>
  </si>
  <si>
    <t>15E_74</t>
  </si>
  <si>
    <t>15E_77</t>
  </si>
  <si>
    <t>15E_78</t>
  </si>
  <si>
    <t>15E_79</t>
  </si>
  <si>
    <t>15E_80</t>
  </si>
  <si>
    <t>15E_81</t>
  </si>
  <si>
    <t>15E_82</t>
  </si>
  <si>
    <t>15E_83</t>
  </si>
  <si>
    <t>15E_84</t>
  </si>
  <si>
    <t>15E_85</t>
  </si>
  <si>
    <t>15E_86</t>
  </si>
  <si>
    <t>15E_87</t>
  </si>
  <si>
    <t>15E_88</t>
  </si>
  <si>
    <t>15E_89</t>
  </si>
  <si>
    <t>15E_90</t>
  </si>
  <si>
    <t>15E_91</t>
  </si>
  <si>
    <t>15E_92</t>
  </si>
  <si>
    <t>15E_93</t>
  </si>
  <si>
    <t>15E_94</t>
  </si>
  <si>
    <t>15E_54</t>
  </si>
  <si>
    <t>15E_55</t>
  </si>
  <si>
    <t>15E_56</t>
  </si>
  <si>
    <t>15E_57</t>
  </si>
  <si>
    <t>15E_58</t>
  </si>
  <si>
    <t>15E_59</t>
  </si>
  <si>
    <t>15E_60</t>
  </si>
  <si>
    <t>15E_61</t>
  </si>
  <si>
    <t>15E_62</t>
  </si>
  <si>
    <t>15E_63</t>
  </si>
  <si>
    <t>15E_64</t>
  </si>
  <si>
    <t>15E_65</t>
  </si>
  <si>
    <t>15E_66</t>
  </si>
  <si>
    <t>15E_67</t>
  </si>
  <si>
    <t>15E_68</t>
  </si>
  <si>
    <t>15E_127</t>
  </si>
  <si>
    <t>15E_128</t>
  </si>
  <si>
    <t>15E_129</t>
  </si>
  <si>
    <t>15E_130</t>
  </si>
  <si>
    <t>15E_131</t>
  </si>
  <si>
    <t>15E_132</t>
  </si>
  <si>
    <t>15E_120</t>
  </si>
  <si>
    <t>15E_121</t>
  </si>
  <si>
    <t>15E_122</t>
  </si>
  <si>
    <t>15E_123</t>
  </si>
  <si>
    <t>15E_133</t>
  </si>
  <si>
    <t>15E_134</t>
  </si>
  <si>
    <t>15E_135</t>
  </si>
  <si>
    <t>15E_136</t>
  </si>
  <si>
    <t>15E_137</t>
  </si>
  <si>
    <t>15E_138</t>
  </si>
  <si>
    <t>15E_175</t>
  </si>
  <si>
    <t>15E_176</t>
  </si>
  <si>
    <t>15E_177</t>
  </si>
  <si>
    <t>15E_178</t>
  </si>
  <si>
    <t>15E_179</t>
  </si>
  <si>
    <t>15E_180</t>
  </si>
  <si>
    <t>15E_181</t>
  </si>
  <si>
    <t>15E_182</t>
  </si>
  <si>
    <t>15E_184</t>
  </si>
  <si>
    <t>15E_185</t>
  </si>
  <si>
    <t>15E_186</t>
  </si>
  <si>
    <t>15E_187</t>
  </si>
  <si>
    <t>15E_280</t>
  </si>
  <si>
    <t>15E_281</t>
  </si>
  <si>
    <t>15E_282</t>
  </si>
  <si>
    <t>15E_283</t>
  </si>
  <si>
    <t>15E_284</t>
  </si>
  <si>
    <t>15E_285</t>
  </si>
  <si>
    <t>15E_286</t>
  </si>
  <si>
    <t>15E_287</t>
  </si>
  <si>
    <t>15E_288</t>
  </si>
  <si>
    <t>15E_289</t>
  </si>
  <si>
    <t>15E_290</t>
  </si>
  <si>
    <t>15E_291</t>
  </si>
  <si>
    <t>15E_292</t>
  </si>
  <si>
    <t>15E_293</t>
  </si>
  <si>
    <t>15E_294</t>
  </si>
  <si>
    <t>15E_295</t>
  </si>
  <si>
    <t>15E_296</t>
  </si>
  <si>
    <t>15E_297</t>
  </si>
  <si>
    <t>PC (het)</t>
  </si>
  <si>
    <t>NC (wt)</t>
  </si>
  <si>
    <t>SD (avg copy number)</t>
  </si>
  <si>
    <t>AAV1 (E15.5 placentas)</t>
  </si>
  <si>
    <t>15P_54</t>
  </si>
  <si>
    <t>15P_55</t>
  </si>
  <si>
    <t>15P_56</t>
  </si>
  <si>
    <t>15P_57</t>
  </si>
  <si>
    <t>15P_58</t>
  </si>
  <si>
    <t>15P_59</t>
  </si>
  <si>
    <t>15P_60</t>
  </si>
  <si>
    <t>15P_74</t>
  </si>
  <si>
    <t>15P_75</t>
  </si>
  <si>
    <t>15P_76</t>
  </si>
  <si>
    <t>15P_127</t>
  </si>
  <si>
    <t>15P_128</t>
  </si>
  <si>
    <t>15P_129</t>
  </si>
  <si>
    <t>15P_130</t>
  </si>
  <si>
    <t>15P_131</t>
  </si>
  <si>
    <t>15P_132</t>
  </si>
  <si>
    <t>EV-AAV (E15.5 embryos)</t>
  </si>
  <si>
    <t>Average Copy Number</t>
  </si>
  <si>
    <t>AAV1 (E15.5 embryos)</t>
  </si>
  <si>
    <t>EV-AAV1 (E15.5 placentas)</t>
  </si>
  <si>
    <t>15P_61</t>
  </si>
  <si>
    <t>15P_62</t>
  </si>
  <si>
    <t>15P_63</t>
  </si>
  <si>
    <t>15P_64</t>
  </si>
  <si>
    <t>15P_65</t>
  </si>
  <si>
    <t>15P_66</t>
  </si>
  <si>
    <t>15P_67</t>
  </si>
  <si>
    <t>15P_68</t>
  </si>
  <si>
    <t>15P_77</t>
  </si>
  <si>
    <t>15P_78</t>
  </si>
  <si>
    <t>15P_79</t>
  </si>
  <si>
    <t>15P_80</t>
  </si>
  <si>
    <t>15P_81</t>
  </si>
  <si>
    <t>15P_82</t>
  </si>
  <si>
    <t>15P_83</t>
  </si>
  <si>
    <t>15P_84</t>
  </si>
  <si>
    <t>15P_85</t>
  </si>
  <si>
    <t>15P_86</t>
  </si>
  <si>
    <t>15P_87</t>
  </si>
  <si>
    <t>15P_88</t>
  </si>
  <si>
    <t>15P_89</t>
  </si>
  <si>
    <t>15P_90</t>
  </si>
  <si>
    <t>15P_91</t>
  </si>
  <si>
    <t>15P_92</t>
  </si>
  <si>
    <t>15P_93</t>
  </si>
  <si>
    <t>15P_94</t>
  </si>
  <si>
    <t>15P_120</t>
  </si>
  <si>
    <t>15P_121</t>
  </si>
  <si>
    <t>15P_122</t>
  </si>
  <si>
    <t>15P_123</t>
  </si>
  <si>
    <t>15P_133</t>
  </si>
  <si>
    <t>15P_134</t>
  </si>
  <si>
    <t>15P_135</t>
  </si>
  <si>
    <t>15P_136</t>
  </si>
  <si>
    <t>15P_137</t>
  </si>
  <si>
    <t>15P_138</t>
  </si>
  <si>
    <t>EV-AAV (E15.5 placentas, max treatment)</t>
  </si>
  <si>
    <t>15P_175</t>
  </si>
  <si>
    <t>15P_176</t>
  </si>
  <si>
    <t>15P_177</t>
  </si>
  <si>
    <t>15P_178</t>
  </si>
  <si>
    <t>15P_179</t>
  </si>
  <si>
    <t>15P_180</t>
  </si>
  <si>
    <t>15P_181</t>
  </si>
  <si>
    <t>15P_182</t>
  </si>
  <si>
    <t>15P_184</t>
  </si>
  <si>
    <t>15P_185</t>
  </si>
  <si>
    <t>15P_186</t>
  </si>
  <si>
    <t>15P_187</t>
  </si>
  <si>
    <t>15P_280</t>
  </si>
  <si>
    <t>15P_281</t>
  </si>
  <si>
    <t>15P_282</t>
  </si>
  <si>
    <t>15P_283</t>
  </si>
  <si>
    <t>15P_284</t>
  </si>
  <si>
    <t>15P_285</t>
  </si>
  <si>
    <t>15P_286</t>
  </si>
  <si>
    <t>15P_287</t>
  </si>
  <si>
    <t>15P_288</t>
  </si>
  <si>
    <t>15P_289</t>
  </si>
  <si>
    <t>15P_290</t>
  </si>
  <si>
    <t>15P_291</t>
  </si>
  <si>
    <t>15P_292</t>
  </si>
  <si>
    <t>15P_293</t>
  </si>
  <si>
    <t>15P_294</t>
  </si>
  <si>
    <t>15P_295</t>
  </si>
  <si>
    <t>15P_296</t>
  </si>
  <si>
    <t>15P_297</t>
  </si>
  <si>
    <t>EV-AAV (E15.5 embryos, highest dose)</t>
  </si>
  <si>
    <t>Average Ct (EGFP)</t>
  </si>
  <si>
    <t>SD (EGFP)</t>
  </si>
  <si>
    <t>SD (EGFP) (avg CT)</t>
  </si>
  <si>
    <t>Average Ct (Ubb)</t>
  </si>
  <si>
    <t>Ct SD (Ubb)</t>
  </si>
  <si>
    <t>Average</t>
  </si>
  <si>
    <t>Median</t>
  </si>
  <si>
    <t>Tables: Copy number analysis of E15.5 embryos within treatment groups relative to the Rosa26‑VFRL‑EGFP (MuX) reporter line (EGFP heterozygous control, single‑copy reference)</t>
  </si>
  <si>
    <t>Tables: Copy number analysis of E15.5 placentas within treatment groups relative to the Rosa26‑VFRL‑EGFP (MuX) reporter line (EGFP heterozygous control, single‑copy reference).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</si>
</sst>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Verdana"/>
      <family val="2"/>
    </font>
    <font>
      <sz val="11"/>
      <color theme="1"/>
      <name val="Aptos Narrow"/>
      <family val="2"/>
      <charset val="238"/>
      <scheme val="minor"/>
    </font>
    <font>
      <sz val="12"/>
      <color theme="1"/>
      <name val="Aptos Narrow"/>
      <family val="2"/>
      <charset val="128"/>
      <scheme val="minor"/>
    </font>
    <font>
      <sz val="10"/>
      <color theme="1"/>
      <name val="Arial"/>
      <family val="2"/>
    </font>
    <font>
      <sz val="8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2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ck">
        <color rgb="FF999999"/>
      </left>
      <right style="medium">
        <color rgb="FF999999"/>
      </right>
      <top/>
      <bottom style="thick">
        <color rgb="FF999999"/>
      </bottom>
      <diagonal/>
    </border>
    <border>
      <left/>
      <right style="medium">
        <color rgb="FF999999"/>
      </right>
      <top/>
      <bottom style="thick">
        <color rgb="FF999999"/>
      </bottom>
      <diagonal/>
    </border>
    <border>
      <left/>
      <right style="thick">
        <color rgb="FF999999"/>
      </right>
      <top/>
      <bottom style="thick">
        <color rgb="FF999999"/>
      </bottom>
      <diagonal/>
    </border>
    <border>
      <left style="thick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 style="thick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/>
      <diagonal/>
    </border>
    <border>
      <left style="thick">
        <color rgb="FF999999"/>
      </left>
      <right/>
      <top style="thick">
        <color rgb="FF999999"/>
      </top>
      <bottom style="thick">
        <color rgb="FF666666"/>
      </bottom>
      <diagonal/>
    </border>
    <border>
      <left/>
      <right/>
      <top style="thick">
        <color rgb="FF999999"/>
      </top>
      <bottom style="thick">
        <color rgb="FF666666"/>
      </bottom>
      <diagonal/>
    </border>
    <border>
      <left/>
      <right style="thick">
        <color rgb="FF999999"/>
      </right>
      <top style="thick">
        <color rgb="FF999999"/>
      </top>
      <bottom style="thick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999999"/>
      </left>
      <right style="medium">
        <color rgb="FF999999"/>
      </right>
      <top style="thick">
        <color rgb="FF666666"/>
      </top>
      <bottom/>
      <diagonal/>
    </border>
  </borders>
  <cellStyleXfs count="8">
    <xf numFmtId="0" fontId="0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4" fillId="0" borderId="0">
      <alignment vertical="center"/>
    </xf>
    <xf numFmtId="0" fontId="5" fillId="0" borderId="0"/>
    <xf numFmtId="0" fontId="3" fillId="0" borderId="0"/>
  </cellStyleXfs>
  <cellXfs count="45">
    <xf numFmtId="0" fontId="0" fillId="0" borderId="0" xfId="0"/>
    <xf numFmtId="2" fontId="0" fillId="0" borderId="0" xfId="0" applyNumberFormat="1"/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7" fillId="3" borderId="4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4" fillId="0" borderId="0" xfId="5">
      <alignment vertical="center"/>
    </xf>
    <xf numFmtId="0" fontId="7" fillId="2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7" fillId="3" borderId="11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2" fontId="8" fillId="0" borderId="11" xfId="0" applyNumberFormat="1" applyFont="1" applyBorder="1" applyAlignment="1">
      <alignment horizontal="right" vertical="center"/>
    </xf>
    <xf numFmtId="0" fontId="7" fillId="2" borderId="14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7" fillId="2" borderId="11" xfId="0" applyFont="1" applyFill="1" applyBorder="1" applyAlignment="1">
      <alignment vertical="center"/>
    </xf>
    <xf numFmtId="2" fontId="8" fillId="0" borderId="5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right" vertical="center"/>
    </xf>
    <xf numFmtId="0" fontId="0" fillId="0" borderId="11" xfId="0" applyBorder="1"/>
    <xf numFmtId="2" fontId="3" fillId="4" borderId="11" xfId="7" applyNumberFormat="1" applyFill="1" applyBorder="1" applyAlignment="1">
      <alignment horizontal="center"/>
    </xf>
    <xf numFmtId="2" fontId="8" fillId="3" borderId="11" xfId="0" applyNumberFormat="1" applyFont="1" applyFill="1" applyBorder="1" applyAlignment="1">
      <alignment horizontal="right" vertical="center"/>
    </xf>
    <xf numFmtId="2" fontId="8" fillId="3" borderId="5" xfId="0" applyNumberFormat="1" applyFont="1" applyFill="1" applyBorder="1" applyAlignment="1">
      <alignment horizontal="right" vertical="center"/>
    </xf>
    <xf numFmtId="0" fontId="9" fillId="0" borderId="0" xfId="0" applyFont="1"/>
    <xf numFmtId="2" fontId="9" fillId="0" borderId="0" xfId="0" applyNumberFormat="1" applyFont="1"/>
    <xf numFmtId="0" fontId="11" fillId="0" borderId="0" xfId="0" applyFont="1" applyAlignment="1">
      <alignment vertical="center"/>
    </xf>
    <xf numFmtId="2" fontId="10" fillId="0" borderId="0" xfId="0" applyNumberFormat="1" applyFont="1"/>
    <xf numFmtId="164" fontId="9" fillId="0" borderId="0" xfId="0" applyNumberFormat="1" applyFont="1"/>
    <xf numFmtId="0" fontId="7" fillId="2" borderId="1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</cellXfs>
  <cellStyles count="8">
    <cellStyle name="Normal" xfId="0" builtinId="0"/>
    <cellStyle name="Normal 2" xfId="2" xr:uid="{94255ED9-E472-47A0-9944-90DCBB1E4A65}"/>
    <cellStyle name="Normal 2 2" xfId="7" xr:uid="{17094FC7-994D-4417-84E4-EF5C867E4AAD}"/>
    <cellStyle name="Normal 2 3" xfId="3" xr:uid="{ADD1E7BD-D19C-4D0D-B7D2-44F52E021F9B}"/>
    <cellStyle name="Normal 3" xfId="4" xr:uid="{C7F9BD78-8E11-4A01-831B-1F5B3FFDC104}"/>
    <cellStyle name="Normal 4" xfId="5" xr:uid="{67B78577-94F5-4E77-8F23-D1622D9DDDD4}"/>
    <cellStyle name="Normal 5" xfId="6" xr:uid="{DB8167BB-1E32-4CC1-9ECD-8E015BF98DA0}"/>
    <cellStyle name="Normal 6" xfId="1" xr:uid="{279302BC-22B1-473C-A50F-D5C10F7C51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2BB8F-662B-4D9B-B3C9-406FAA0910A6}">
  <dimension ref="A1:W55"/>
  <sheetViews>
    <sheetView tabSelected="1" zoomScale="60" zoomScaleNormal="60" workbookViewId="0">
      <selection activeCell="T36" sqref="T36"/>
    </sheetView>
  </sheetViews>
  <sheetFormatPr defaultRowHeight="14.4" x14ac:dyDescent="0.55000000000000004"/>
  <cols>
    <col min="1" max="1" width="12.7890625" customWidth="1"/>
    <col min="2" max="2" width="15.15625" bestFit="1" customWidth="1"/>
    <col min="3" max="3" width="8.83984375" bestFit="1" customWidth="1"/>
    <col min="4" max="4" width="14.3125" bestFit="1" customWidth="1"/>
    <col min="5" max="5" width="11.20703125" bestFit="1" customWidth="1"/>
    <col min="6" max="6" width="18.578125" bestFit="1" customWidth="1"/>
    <col min="7" max="7" width="18.3671875" bestFit="1" customWidth="1"/>
    <col min="9" max="9" width="7.47265625" bestFit="1" customWidth="1"/>
    <col min="10" max="10" width="15.15625" bestFit="1" customWidth="1"/>
    <col min="11" max="11" width="8.83984375" bestFit="1" customWidth="1"/>
    <col min="12" max="12" width="14.26171875" bestFit="1" customWidth="1"/>
    <col min="13" max="13" width="10.15625" bestFit="1" customWidth="1"/>
    <col min="14" max="14" width="18.578125" bestFit="1" customWidth="1"/>
    <col min="15" max="15" width="18.3671875" bestFit="1" customWidth="1"/>
    <col min="17" max="17" width="7.47265625" bestFit="1" customWidth="1"/>
    <col min="18" max="18" width="15.1015625" bestFit="1" customWidth="1"/>
    <col min="19" max="19" width="15.578125" bestFit="1" customWidth="1"/>
    <col min="20" max="20" width="14.15625" bestFit="1" customWidth="1"/>
    <col min="21" max="21" width="10" bestFit="1" customWidth="1"/>
    <col min="22" max="22" width="17.89453125" bestFit="1" customWidth="1"/>
    <col min="23" max="23" width="18.1015625" bestFit="1" customWidth="1"/>
  </cols>
  <sheetData>
    <row r="1" spans="1:23" ht="15.6" x14ac:dyDescent="0.55000000000000004">
      <c r="A1" s="35" t="s">
        <v>183</v>
      </c>
    </row>
    <row r="2" spans="1:23" x14ac:dyDescent="0.55000000000000004">
      <c r="A2" s="41" t="s">
        <v>104</v>
      </c>
      <c r="B2" s="41"/>
      <c r="C2" s="41"/>
      <c r="D2" s="41"/>
      <c r="E2" s="41"/>
      <c r="F2" s="41"/>
      <c r="G2" s="41"/>
      <c r="I2" s="41" t="s">
        <v>175</v>
      </c>
      <c r="J2" s="41"/>
      <c r="K2" s="41"/>
      <c r="L2" s="41"/>
      <c r="M2" s="41"/>
      <c r="N2" s="41"/>
      <c r="O2" s="41"/>
      <c r="Q2" s="41" t="s">
        <v>106</v>
      </c>
      <c r="R2" s="41"/>
      <c r="S2" s="41"/>
      <c r="T2" s="41"/>
      <c r="U2" s="41"/>
      <c r="V2" s="41"/>
      <c r="W2" s="41"/>
    </row>
    <row r="3" spans="1:23" x14ac:dyDescent="0.55000000000000004">
      <c r="A3" s="38" t="s">
        <v>0</v>
      </c>
      <c r="B3" s="38" t="s">
        <v>176</v>
      </c>
      <c r="C3" s="39" t="s">
        <v>177</v>
      </c>
      <c r="D3" s="38" t="s">
        <v>179</v>
      </c>
      <c r="E3" s="38" t="s">
        <v>180</v>
      </c>
      <c r="F3" s="38" t="s">
        <v>105</v>
      </c>
      <c r="G3" s="38" t="s">
        <v>86</v>
      </c>
      <c r="I3" s="38" t="s">
        <v>0</v>
      </c>
      <c r="J3" s="38" t="s">
        <v>176</v>
      </c>
      <c r="K3" s="38" t="s">
        <v>177</v>
      </c>
      <c r="L3" s="38" t="s">
        <v>179</v>
      </c>
      <c r="M3" s="38" t="s">
        <v>180</v>
      </c>
      <c r="N3" s="38" t="s">
        <v>105</v>
      </c>
      <c r="O3" s="38" t="s">
        <v>86</v>
      </c>
      <c r="Q3" s="18" t="s">
        <v>0</v>
      </c>
      <c r="R3" s="18" t="s">
        <v>176</v>
      </c>
      <c r="S3" s="18" t="s">
        <v>178</v>
      </c>
      <c r="T3" s="18" t="s">
        <v>179</v>
      </c>
      <c r="U3" s="18" t="s">
        <v>180</v>
      </c>
      <c r="V3" s="18" t="s">
        <v>1</v>
      </c>
      <c r="W3" s="18" t="s">
        <v>86</v>
      </c>
    </row>
    <row r="4" spans="1:23" x14ac:dyDescent="0.55000000000000004">
      <c r="A4" s="38"/>
      <c r="B4" s="38"/>
      <c r="C4" s="40"/>
      <c r="D4" s="38"/>
      <c r="E4" s="38"/>
      <c r="F4" s="38"/>
      <c r="G4" s="38"/>
      <c r="I4" s="38"/>
      <c r="J4" s="38"/>
      <c r="K4" s="38"/>
      <c r="L4" s="38"/>
      <c r="M4" s="38"/>
      <c r="N4" s="38"/>
      <c r="O4" s="38"/>
      <c r="Q4" s="19" t="s">
        <v>84</v>
      </c>
      <c r="R4" s="20">
        <v>24.22</v>
      </c>
      <c r="S4" s="20">
        <v>0.01</v>
      </c>
      <c r="T4" s="20">
        <v>19.649999999999999</v>
      </c>
      <c r="U4" s="20">
        <v>0.05</v>
      </c>
      <c r="V4" s="23">
        <f t="shared" ref="V4:V12" si="0">2^-(($R4-$T4)-($R$4-$T$4))</f>
        <v>1</v>
      </c>
      <c r="W4" s="20">
        <v>0.03</v>
      </c>
    </row>
    <row r="5" spans="1:23" x14ac:dyDescent="0.55000000000000004">
      <c r="A5" s="19" t="s">
        <v>84</v>
      </c>
      <c r="B5" s="20">
        <v>24.22</v>
      </c>
      <c r="C5" s="20">
        <v>0.01</v>
      </c>
      <c r="D5" s="20">
        <v>19.649999999999999</v>
      </c>
      <c r="E5" s="20">
        <v>0.05</v>
      </c>
      <c r="F5" s="20">
        <f t="shared" ref="F5:F14" si="1">2^-(($B5-$D5)-($B$5-$D$5))</f>
        <v>1</v>
      </c>
      <c r="G5" s="20">
        <v>0.03</v>
      </c>
      <c r="I5" s="21" t="s">
        <v>84</v>
      </c>
      <c r="J5" s="22">
        <v>24.44</v>
      </c>
      <c r="K5" s="22">
        <v>0.18</v>
      </c>
      <c r="L5" s="22">
        <v>19.690000000000001</v>
      </c>
      <c r="M5" s="22">
        <v>0</v>
      </c>
      <c r="N5" s="31">
        <f t="shared" ref="N5:N18" si="2">2^-(($J5-$L5)-($J$5-$L$5))</f>
        <v>1</v>
      </c>
      <c r="O5" s="22">
        <v>0.03</v>
      </c>
      <c r="Q5" s="19" t="s">
        <v>85</v>
      </c>
      <c r="R5" s="20">
        <v>35.4</v>
      </c>
      <c r="S5" s="20">
        <v>0.51</v>
      </c>
      <c r="T5" s="20">
        <v>19.760000000000002</v>
      </c>
      <c r="U5" s="20">
        <v>7.0000000000000007E-2</v>
      </c>
      <c r="V5" s="23">
        <f t="shared" si="0"/>
        <v>4.6515527248239242E-4</v>
      </c>
      <c r="W5" s="20">
        <v>0</v>
      </c>
    </row>
    <row r="6" spans="1:23" x14ac:dyDescent="0.55000000000000004">
      <c r="A6" s="19" t="s">
        <v>85</v>
      </c>
      <c r="B6" s="20">
        <v>33.61</v>
      </c>
      <c r="C6" s="20">
        <v>1.48</v>
      </c>
      <c r="D6" s="20">
        <v>19.62</v>
      </c>
      <c r="E6" s="20">
        <v>7.0000000000000007E-2</v>
      </c>
      <c r="F6" s="23">
        <f t="shared" si="1"/>
        <v>1.4598137193700591E-3</v>
      </c>
      <c r="G6" s="20">
        <v>0</v>
      </c>
      <c r="I6" s="21" t="s">
        <v>85</v>
      </c>
      <c r="J6" s="22">
        <v>35.18</v>
      </c>
      <c r="K6" s="22">
        <v>0.89</v>
      </c>
      <c r="L6" s="22">
        <v>19.79</v>
      </c>
      <c r="M6" s="22">
        <v>4.5830000000000003E-2</v>
      </c>
      <c r="N6" s="31">
        <f t="shared" si="2"/>
        <v>6.2667280154438674E-4</v>
      </c>
      <c r="O6" s="22">
        <v>0</v>
      </c>
      <c r="Q6" s="19" t="s">
        <v>23</v>
      </c>
      <c r="R6" s="20">
        <v>35.08</v>
      </c>
      <c r="S6" s="20">
        <v>0.59</v>
      </c>
      <c r="T6" s="20">
        <v>19.559999999999999</v>
      </c>
      <c r="U6" s="20">
        <v>0.03</v>
      </c>
      <c r="V6" s="23">
        <f t="shared" si="0"/>
        <v>5.0550045109442286E-4</v>
      </c>
      <c r="W6" s="20">
        <v>0</v>
      </c>
    </row>
    <row r="7" spans="1:23" x14ac:dyDescent="0.55000000000000004">
      <c r="A7" s="19" t="s">
        <v>30</v>
      </c>
      <c r="B7" s="20">
        <v>35.35</v>
      </c>
      <c r="C7" s="20">
        <v>0.64</v>
      </c>
      <c r="D7" s="20">
        <v>19.690000000000001</v>
      </c>
      <c r="E7" s="20">
        <v>0.08</v>
      </c>
      <c r="F7" s="23">
        <f t="shared" si="1"/>
        <v>4.5875134238965425E-4</v>
      </c>
      <c r="G7" s="20">
        <v>0</v>
      </c>
      <c r="I7" s="21" t="s">
        <v>54</v>
      </c>
      <c r="J7" s="22">
        <v>23.21</v>
      </c>
      <c r="K7" s="22">
        <v>0.02</v>
      </c>
      <c r="L7" s="22">
        <v>20.386669999999999</v>
      </c>
      <c r="M7" s="22">
        <v>0.12342</v>
      </c>
      <c r="N7" s="31">
        <f t="shared" si="2"/>
        <v>3.8017666947792743</v>
      </c>
      <c r="O7" s="22">
        <v>0.34</v>
      </c>
      <c r="Q7" s="19" t="s">
        <v>24</v>
      </c>
      <c r="R7" s="20">
        <v>20.58</v>
      </c>
      <c r="S7" s="20">
        <v>0.12</v>
      </c>
      <c r="T7" s="20">
        <v>19.7</v>
      </c>
      <c r="U7" s="20">
        <v>0.03</v>
      </c>
      <c r="V7" s="23">
        <f t="shared" si="0"/>
        <v>12.906268147554034</v>
      </c>
      <c r="W7" s="20">
        <v>1.1299999999999999</v>
      </c>
    </row>
    <row r="8" spans="1:23" x14ac:dyDescent="0.55000000000000004">
      <c r="A8" s="19" t="s">
        <v>31</v>
      </c>
      <c r="B8" s="20">
        <v>24.21</v>
      </c>
      <c r="C8" s="20">
        <v>7.0000000000000007E-2</v>
      </c>
      <c r="D8" s="20">
        <v>19.63</v>
      </c>
      <c r="E8" s="20">
        <v>0.09</v>
      </c>
      <c r="F8" s="23">
        <f t="shared" si="1"/>
        <v>0.99309249543703471</v>
      </c>
      <c r="G8" s="20">
        <v>0.08</v>
      </c>
      <c r="I8" s="21" t="s">
        <v>55</v>
      </c>
      <c r="J8" s="22">
        <v>22.08</v>
      </c>
      <c r="K8" s="22">
        <v>0.05</v>
      </c>
      <c r="L8" s="22">
        <v>21.52</v>
      </c>
      <c r="M8" s="22">
        <v>3.6060000000000002E-2</v>
      </c>
      <c r="N8" s="31">
        <f t="shared" si="2"/>
        <v>18.252219453894796</v>
      </c>
      <c r="O8" s="22">
        <v>0.79</v>
      </c>
      <c r="Q8" s="19" t="s">
        <v>25</v>
      </c>
      <c r="R8" s="20">
        <v>34.880000000000003</v>
      </c>
      <c r="S8" s="20">
        <v>0.53</v>
      </c>
      <c r="T8" s="20">
        <v>19.690000000000001</v>
      </c>
      <c r="U8" s="20">
        <v>0.09</v>
      </c>
      <c r="V8" s="23">
        <f t="shared" si="0"/>
        <v>6.354208278525062E-4</v>
      </c>
      <c r="W8" s="20">
        <v>0</v>
      </c>
    </row>
    <row r="9" spans="1:23" x14ac:dyDescent="0.55000000000000004">
      <c r="A9" s="19" t="s">
        <v>32</v>
      </c>
      <c r="B9" s="20">
        <v>21.69</v>
      </c>
      <c r="C9" s="20">
        <v>0.12</v>
      </c>
      <c r="D9" s="20">
        <v>19.64</v>
      </c>
      <c r="E9" s="20">
        <v>0.02</v>
      </c>
      <c r="F9" s="23">
        <f t="shared" si="1"/>
        <v>5.7358209920633074</v>
      </c>
      <c r="G9" s="20">
        <v>0.49</v>
      </c>
      <c r="I9" s="21" t="s">
        <v>56</v>
      </c>
      <c r="J9" s="22">
        <v>22.99</v>
      </c>
      <c r="K9" s="22">
        <v>0.09</v>
      </c>
      <c r="L9" s="22">
        <v>22.766670000000001</v>
      </c>
      <c r="M9" s="22">
        <v>8.6220000000000005E-2</v>
      </c>
      <c r="N9" s="31">
        <f t="shared" si="2"/>
        <v>23.049603045137779</v>
      </c>
      <c r="O9" s="22">
        <v>2.02</v>
      </c>
      <c r="Q9" s="19" t="s">
        <v>26</v>
      </c>
      <c r="R9" s="20">
        <v>24.61</v>
      </c>
      <c r="S9" s="20">
        <v>0.21</v>
      </c>
      <c r="T9" s="20">
        <v>19.670000000000002</v>
      </c>
      <c r="U9" s="20">
        <v>0.17</v>
      </c>
      <c r="V9" s="23">
        <f t="shared" si="0"/>
        <v>0.77378249677119626</v>
      </c>
      <c r="W9" s="20">
        <v>0.16</v>
      </c>
    </row>
    <row r="10" spans="1:23" x14ac:dyDescent="0.55000000000000004">
      <c r="A10" s="19" t="s">
        <v>33</v>
      </c>
      <c r="B10" s="20">
        <v>20.81</v>
      </c>
      <c r="C10" s="20">
        <v>0.06</v>
      </c>
      <c r="D10" s="20">
        <v>19.600000000000001</v>
      </c>
      <c r="E10" s="20">
        <v>0.08</v>
      </c>
      <c r="F10" s="23">
        <f t="shared" si="1"/>
        <v>10.267407180503254</v>
      </c>
      <c r="G10" s="20">
        <v>0.76</v>
      </c>
      <c r="I10" s="21" t="s">
        <v>57</v>
      </c>
      <c r="J10" s="22">
        <v>22.31</v>
      </c>
      <c r="K10" s="22">
        <v>0.16</v>
      </c>
      <c r="L10" s="22">
        <v>22.716670000000001</v>
      </c>
      <c r="M10" s="22">
        <v>0.10213999999999999</v>
      </c>
      <c r="N10" s="31">
        <f t="shared" si="2"/>
        <v>35.670758787703271</v>
      </c>
      <c r="O10" s="22">
        <v>5.26</v>
      </c>
      <c r="Q10" s="19" t="s">
        <v>27</v>
      </c>
      <c r="R10" s="20">
        <v>23.94</v>
      </c>
      <c r="S10" s="20">
        <v>0.19</v>
      </c>
      <c r="T10" s="20">
        <v>19.68</v>
      </c>
      <c r="U10" s="20">
        <v>0.03</v>
      </c>
      <c r="V10" s="23">
        <f t="shared" si="0"/>
        <v>1.2397076999389856</v>
      </c>
      <c r="W10" s="20">
        <v>0.17</v>
      </c>
    </row>
    <row r="11" spans="1:23" x14ac:dyDescent="0.55000000000000004">
      <c r="A11" s="19" t="s">
        <v>34</v>
      </c>
      <c r="B11" s="20">
        <v>35.21</v>
      </c>
      <c r="C11" s="20">
        <v>0.51</v>
      </c>
      <c r="D11" s="20">
        <v>19.510000000000002</v>
      </c>
      <c r="E11" s="20">
        <v>0.08</v>
      </c>
      <c r="F11" s="23">
        <f t="shared" si="1"/>
        <v>4.4620676280732489E-4</v>
      </c>
      <c r="G11" s="20">
        <v>0</v>
      </c>
      <c r="I11" s="21" t="s">
        <v>58</v>
      </c>
      <c r="J11" s="22">
        <v>23.76</v>
      </c>
      <c r="K11" s="22">
        <v>0.02</v>
      </c>
      <c r="L11" s="22">
        <v>23.47</v>
      </c>
      <c r="M11" s="22">
        <v>1.7319999999999999E-2</v>
      </c>
      <c r="N11" s="31">
        <f t="shared" si="2"/>
        <v>22.008669090235855</v>
      </c>
      <c r="O11" s="22">
        <v>0.61</v>
      </c>
      <c r="Q11" s="19" t="s">
        <v>28</v>
      </c>
      <c r="R11" s="20">
        <v>22.82</v>
      </c>
      <c r="S11" s="20">
        <v>0.11</v>
      </c>
      <c r="T11" s="20">
        <v>19.690000000000001</v>
      </c>
      <c r="U11" s="20">
        <v>0.15</v>
      </c>
      <c r="V11" s="23">
        <f t="shared" si="0"/>
        <v>2.7132086548953462</v>
      </c>
      <c r="W11" s="20">
        <v>0.36</v>
      </c>
    </row>
    <row r="12" spans="1:23" x14ac:dyDescent="0.55000000000000004">
      <c r="A12" s="19" t="s">
        <v>35</v>
      </c>
      <c r="B12" s="20">
        <v>20.36</v>
      </c>
      <c r="C12" s="20">
        <v>0.1</v>
      </c>
      <c r="D12" s="20">
        <v>19.649999999999999</v>
      </c>
      <c r="E12" s="20">
        <v>0.1</v>
      </c>
      <c r="F12" s="23">
        <f t="shared" si="1"/>
        <v>14.52030648507457</v>
      </c>
      <c r="G12" s="20">
        <v>1.45</v>
      </c>
      <c r="I12" s="21" t="s">
        <v>59</v>
      </c>
      <c r="J12" s="22">
        <v>21.9</v>
      </c>
      <c r="K12" s="22">
        <v>0.01</v>
      </c>
      <c r="L12" s="22">
        <v>19.863330000000001</v>
      </c>
      <c r="M12" s="22">
        <v>4.7260000000000003E-2</v>
      </c>
      <c r="N12" s="31">
        <f t="shared" si="2"/>
        <v>6.5583368341290598</v>
      </c>
      <c r="O12" s="22">
        <v>0.41</v>
      </c>
      <c r="Q12" s="19" t="s">
        <v>29</v>
      </c>
      <c r="R12" s="20">
        <v>23.18</v>
      </c>
      <c r="S12" s="20">
        <v>0.01</v>
      </c>
      <c r="T12" s="20">
        <v>19.75</v>
      </c>
      <c r="U12" s="20">
        <v>0.08</v>
      </c>
      <c r="V12" s="23">
        <f t="shared" si="0"/>
        <v>2.2038102317532222</v>
      </c>
      <c r="W12" s="20">
        <v>0.12</v>
      </c>
    </row>
    <row r="13" spans="1:23" x14ac:dyDescent="0.55000000000000004">
      <c r="A13" s="19" t="s">
        <v>36</v>
      </c>
      <c r="B13" s="20">
        <v>20.77</v>
      </c>
      <c r="C13" s="20">
        <v>0.11</v>
      </c>
      <c r="D13" s="20">
        <v>19.59</v>
      </c>
      <c r="E13" s="20">
        <v>0.01</v>
      </c>
      <c r="F13" s="23">
        <f t="shared" si="1"/>
        <v>10.48314723086691</v>
      </c>
      <c r="G13" s="20">
        <v>0.85</v>
      </c>
      <c r="I13" s="21" t="s">
        <v>60</v>
      </c>
      <c r="J13" s="22">
        <v>22.88</v>
      </c>
      <c r="K13" s="22">
        <v>0.02</v>
      </c>
      <c r="L13" s="22">
        <v>20.266670000000001</v>
      </c>
      <c r="M13" s="22">
        <v>0.14571999999999999</v>
      </c>
      <c r="N13" s="31">
        <f t="shared" si="2"/>
        <v>4.3974586138158589</v>
      </c>
      <c r="O13" s="22">
        <v>0.33</v>
      </c>
      <c r="Q13" s="21" t="s">
        <v>84</v>
      </c>
      <c r="R13" s="22">
        <v>24.38</v>
      </c>
      <c r="S13" s="22">
        <v>0.13</v>
      </c>
      <c r="T13" s="22">
        <v>19.7</v>
      </c>
      <c r="U13" s="22">
        <v>0.08</v>
      </c>
      <c r="V13" s="22">
        <f>2^-(($R13-$T13)-($R$13-$T$13))</f>
        <v>1</v>
      </c>
      <c r="W13" s="22">
        <v>0.11</v>
      </c>
    </row>
    <row r="14" spans="1:23" x14ac:dyDescent="0.55000000000000004">
      <c r="A14" s="19" t="s">
        <v>37</v>
      </c>
      <c r="B14" s="20">
        <v>34.19</v>
      </c>
      <c r="C14" s="20">
        <v>1.19</v>
      </c>
      <c r="D14" s="20">
        <v>19.64</v>
      </c>
      <c r="E14" s="20">
        <v>0.03</v>
      </c>
      <c r="F14" s="23">
        <f t="shared" si="1"/>
        <v>9.9019480448245267E-4</v>
      </c>
      <c r="G14" s="20">
        <v>0</v>
      </c>
      <c r="I14" s="21" t="s">
        <v>61</v>
      </c>
      <c r="J14" s="22">
        <v>23.67</v>
      </c>
      <c r="K14" s="22">
        <v>0.02</v>
      </c>
      <c r="L14" s="22">
        <v>20.106670000000001</v>
      </c>
      <c r="M14" s="22">
        <v>2.5170000000000001E-2</v>
      </c>
      <c r="N14" s="31">
        <f t="shared" si="2"/>
        <v>2.2762673284638377</v>
      </c>
      <c r="O14" s="22">
        <v>0.04</v>
      </c>
      <c r="Q14" s="21" t="s">
        <v>85</v>
      </c>
      <c r="R14" s="22">
        <v>34.15</v>
      </c>
      <c r="S14" s="22">
        <v>0.88</v>
      </c>
      <c r="T14" s="22">
        <v>20.28</v>
      </c>
      <c r="U14" s="22">
        <v>0.22</v>
      </c>
      <c r="V14" s="31">
        <f>2^-(($R14-$T14)-($R$13-$T$13))</f>
        <v>1.7121205494453847E-3</v>
      </c>
      <c r="W14" s="22">
        <v>0</v>
      </c>
    </row>
    <row r="15" spans="1:23" x14ac:dyDescent="0.55000000000000004">
      <c r="A15" s="21" t="s">
        <v>84</v>
      </c>
      <c r="B15" s="22">
        <v>24.38</v>
      </c>
      <c r="C15" s="22">
        <v>0.13</v>
      </c>
      <c r="D15" s="22">
        <v>19.7</v>
      </c>
      <c r="E15" s="22">
        <v>0.08</v>
      </c>
      <c r="F15" s="31">
        <f t="shared" ref="F15:F34" si="3">2^-(($B15-$D15)-($B$15-$D$15))</f>
        <v>1</v>
      </c>
      <c r="G15" s="22">
        <v>0.11</v>
      </c>
      <c r="I15" s="21" t="s">
        <v>62</v>
      </c>
      <c r="J15" s="22">
        <v>23.88</v>
      </c>
      <c r="K15" s="22">
        <v>0.17</v>
      </c>
      <c r="L15" s="22">
        <v>19.99333</v>
      </c>
      <c r="M15" s="22">
        <v>2.0820000000000002E-2</v>
      </c>
      <c r="N15" s="31">
        <f t="shared" si="2"/>
        <v>1.8192325846719191</v>
      </c>
      <c r="O15" s="22">
        <v>0.3</v>
      </c>
      <c r="Q15" s="21" t="s">
        <v>4</v>
      </c>
      <c r="R15" s="22">
        <v>22.94</v>
      </c>
      <c r="S15" s="22">
        <v>0.15</v>
      </c>
      <c r="T15" s="22">
        <v>19.91</v>
      </c>
      <c r="U15" s="22">
        <v>0.11</v>
      </c>
      <c r="V15" s="31">
        <f>2^-(($R15-$T15)-($R$13-$T$13))</f>
        <v>3.138336391587</v>
      </c>
      <c r="W15" s="22">
        <v>0.43</v>
      </c>
    </row>
    <row r="16" spans="1:23" x14ac:dyDescent="0.55000000000000004">
      <c r="A16" s="21" t="s">
        <v>85</v>
      </c>
      <c r="B16" s="22">
        <v>34.15</v>
      </c>
      <c r="C16" s="22">
        <v>0.88</v>
      </c>
      <c r="D16" s="22">
        <v>20.28</v>
      </c>
      <c r="E16" s="22">
        <v>0.22</v>
      </c>
      <c r="F16" s="31">
        <f t="shared" si="3"/>
        <v>1.7121205494453847E-3</v>
      </c>
      <c r="G16" s="22">
        <v>0</v>
      </c>
      <c r="I16" s="21" t="s">
        <v>63</v>
      </c>
      <c r="J16" s="22">
        <v>22.23</v>
      </c>
      <c r="K16" s="22">
        <v>7.0000000000000007E-2</v>
      </c>
      <c r="L16" s="22">
        <v>20.22</v>
      </c>
      <c r="M16" s="22">
        <v>5.1959999999999999E-2</v>
      </c>
      <c r="N16" s="31">
        <f t="shared" si="2"/>
        <v>6.6807033554269468</v>
      </c>
      <c r="O16" s="22">
        <v>0.31</v>
      </c>
      <c r="Q16" s="21" t="s">
        <v>3</v>
      </c>
      <c r="R16" s="22">
        <v>24.78</v>
      </c>
      <c r="S16" s="22">
        <v>0.17</v>
      </c>
      <c r="T16" s="22">
        <v>19.82</v>
      </c>
      <c r="U16" s="22">
        <v>7.0000000000000007E-2</v>
      </c>
      <c r="V16" s="31">
        <f>2^-(($R16-$T16)-($R$13-$T$13))</f>
        <v>0.82359101726757244</v>
      </c>
      <c r="W16" s="22">
        <v>0.11</v>
      </c>
    </row>
    <row r="17" spans="1:23" x14ac:dyDescent="0.55000000000000004">
      <c r="A17" s="21" t="s">
        <v>5</v>
      </c>
      <c r="B17" s="22">
        <v>21.06</v>
      </c>
      <c r="C17" s="22">
        <v>0.09</v>
      </c>
      <c r="D17" s="22">
        <v>19.739999999999998</v>
      </c>
      <c r="E17" s="22">
        <v>0.08</v>
      </c>
      <c r="F17" s="31">
        <f t="shared" si="3"/>
        <v>10.267407180503231</v>
      </c>
      <c r="G17" s="22">
        <v>0.89</v>
      </c>
      <c r="I17" s="21" t="s">
        <v>64</v>
      </c>
      <c r="J17" s="22">
        <v>22.56</v>
      </c>
      <c r="K17" s="22">
        <v>0.26</v>
      </c>
      <c r="L17" s="22">
        <v>21.72</v>
      </c>
      <c r="M17" s="22">
        <v>0.10582999999999999</v>
      </c>
      <c r="N17" s="31">
        <f t="shared" si="2"/>
        <v>15.032363987424191</v>
      </c>
      <c r="O17" s="22">
        <v>2.95</v>
      </c>
      <c r="Q17" s="21" t="s">
        <v>2</v>
      </c>
      <c r="R17" s="22">
        <v>24.04</v>
      </c>
      <c r="S17" s="22">
        <v>0.03</v>
      </c>
      <c r="T17" s="22">
        <v>19.68</v>
      </c>
      <c r="U17" s="22">
        <v>0.02</v>
      </c>
      <c r="V17" s="31">
        <f>2^-(($R17-$T17)-($R$13-$T$13))</f>
        <v>1.2483305489016121</v>
      </c>
      <c r="W17" s="22">
        <v>0.03</v>
      </c>
    </row>
    <row r="18" spans="1:23" x14ac:dyDescent="0.55000000000000004">
      <c r="A18" s="21" t="s">
        <v>6</v>
      </c>
      <c r="B18" s="22">
        <v>21.74</v>
      </c>
      <c r="C18" s="22">
        <v>0.11</v>
      </c>
      <c r="D18" s="22">
        <v>19.66</v>
      </c>
      <c r="E18" s="22">
        <v>0.03</v>
      </c>
      <c r="F18" s="31">
        <f t="shared" si="3"/>
        <v>6.0628662660415982</v>
      </c>
      <c r="G18" s="22">
        <v>0.49</v>
      </c>
      <c r="I18" s="21" t="s">
        <v>65</v>
      </c>
      <c r="J18" s="22">
        <v>21.43</v>
      </c>
      <c r="K18" s="22">
        <v>0.13</v>
      </c>
      <c r="L18" s="22">
        <v>22.823329999999999</v>
      </c>
      <c r="M18" s="22">
        <v>8.1449999999999995E-2</v>
      </c>
      <c r="N18" s="31">
        <f t="shared" si="2"/>
        <v>70.684892730669418</v>
      </c>
      <c r="O18" s="22">
        <v>6.75</v>
      </c>
      <c r="Q18" s="19" t="s">
        <v>84</v>
      </c>
      <c r="R18" s="20">
        <v>24.56</v>
      </c>
      <c r="S18" s="20">
        <v>0.16</v>
      </c>
      <c r="T18" s="20">
        <v>19.649999999999999</v>
      </c>
      <c r="U18" s="20">
        <v>7.0000000000000007E-2</v>
      </c>
      <c r="V18" s="20">
        <f t="shared" ref="V18:V25" si="4">2^-(($R18-$T18)-($R$18-$T$18))</f>
        <v>1</v>
      </c>
      <c r="W18" s="20">
        <v>0.13</v>
      </c>
    </row>
    <row r="19" spans="1:23" x14ac:dyDescent="0.55000000000000004">
      <c r="A19" s="21" t="s">
        <v>7</v>
      </c>
      <c r="B19" s="22">
        <v>21.07</v>
      </c>
      <c r="C19" s="22">
        <v>0.13</v>
      </c>
      <c r="D19" s="22">
        <v>19.8</v>
      </c>
      <c r="E19" s="22">
        <v>0.01</v>
      </c>
      <c r="F19" s="31">
        <f t="shared" si="3"/>
        <v>10.629486512772093</v>
      </c>
      <c r="G19" s="22">
        <v>1.01</v>
      </c>
      <c r="I19" s="19" t="s">
        <v>84</v>
      </c>
      <c r="J19" s="20">
        <v>22.44</v>
      </c>
      <c r="K19" s="20">
        <v>0.09</v>
      </c>
      <c r="L19" s="20">
        <v>17.88</v>
      </c>
      <c r="M19" s="20">
        <v>0.02</v>
      </c>
      <c r="N19" s="23">
        <f t="shared" ref="N19:N38" si="5">2^-(($J19-$L19)-($J$19-$L$19))</f>
        <v>1</v>
      </c>
      <c r="O19" s="20">
        <v>7.0000000000000007E-2</v>
      </c>
      <c r="Q19" s="19" t="s">
        <v>85</v>
      </c>
      <c r="R19" s="20">
        <v>39.44</v>
      </c>
      <c r="S19" s="20">
        <v>0.96</v>
      </c>
      <c r="T19" s="20">
        <v>20.77</v>
      </c>
      <c r="U19" s="20">
        <v>0.06</v>
      </c>
      <c r="V19" s="23">
        <f t="shared" si="4"/>
        <v>7.2082071620454852E-5</v>
      </c>
      <c r="W19" s="20">
        <v>0</v>
      </c>
    </row>
    <row r="20" spans="1:23" x14ac:dyDescent="0.55000000000000004">
      <c r="A20" s="21" t="s">
        <v>8</v>
      </c>
      <c r="B20" s="22">
        <v>23.3</v>
      </c>
      <c r="C20" s="22">
        <v>0.12</v>
      </c>
      <c r="D20" s="22">
        <v>19.95</v>
      </c>
      <c r="E20" s="22">
        <v>0.03</v>
      </c>
      <c r="F20" s="31">
        <f t="shared" si="3"/>
        <v>2.5140267490436536</v>
      </c>
      <c r="G20" s="22">
        <v>0.22</v>
      </c>
      <c r="I20" s="19" t="s">
        <v>85</v>
      </c>
      <c r="J20" s="20">
        <v>34.29</v>
      </c>
      <c r="K20" s="20">
        <v>1.67</v>
      </c>
      <c r="L20" s="20">
        <v>18.63</v>
      </c>
      <c r="M20" s="20">
        <v>0.03</v>
      </c>
      <c r="N20" s="23">
        <f t="shared" si="5"/>
        <v>4.555825153988325E-4</v>
      </c>
      <c r="O20" s="20">
        <v>0</v>
      </c>
      <c r="Q20" s="19" t="s">
        <v>38</v>
      </c>
      <c r="R20" s="20">
        <v>24.83</v>
      </c>
      <c r="S20" s="20">
        <v>7.0000000000000007E-2</v>
      </c>
      <c r="T20" s="23">
        <v>22.03</v>
      </c>
      <c r="U20" s="23">
        <v>0.1</v>
      </c>
      <c r="V20" s="23">
        <f t="shared" si="4"/>
        <v>4.3169129460177178</v>
      </c>
      <c r="W20" s="20">
        <v>0.39</v>
      </c>
    </row>
    <row r="21" spans="1:23" x14ac:dyDescent="0.55000000000000004">
      <c r="A21" s="21" t="s">
        <v>9</v>
      </c>
      <c r="B21" s="22">
        <v>27.3</v>
      </c>
      <c r="C21" s="22">
        <v>0.3</v>
      </c>
      <c r="D21" s="22">
        <v>19.89</v>
      </c>
      <c r="E21" s="22">
        <v>0.03</v>
      </c>
      <c r="F21" s="31">
        <f t="shared" si="3"/>
        <v>0.15072597846134503</v>
      </c>
      <c r="G21" s="22">
        <v>0.04</v>
      </c>
      <c r="I21" s="19" t="s">
        <v>66</v>
      </c>
      <c r="J21" s="20">
        <v>19.41</v>
      </c>
      <c r="K21" s="20">
        <v>0.09</v>
      </c>
      <c r="L21" s="30">
        <v>18.146666666666665</v>
      </c>
      <c r="M21" s="30">
        <v>0.16196707484341752</v>
      </c>
      <c r="N21" s="23">
        <f t="shared" si="5"/>
        <v>9.8264251949533996</v>
      </c>
      <c r="O21" s="20">
        <v>1.33</v>
      </c>
      <c r="Q21" s="19" t="s">
        <v>39</v>
      </c>
      <c r="R21" s="20">
        <v>33.979999999999997</v>
      </c>
      <c r="S21" s="20">
        <v>0.28999999999999998</v>
      </c>
      <c r="T21" s="23">
        <v>21.516666669999999</v>
      </c>
      <c r="U21" s="23">
        <v>5.0332200000000001E-2</v>
      </c>
      <c r="V21" s="23">
        <f t="shared" si="4"/>
        <v>5.3237800005225318E-3</v>
      </c>
      <c r="W21" s="20">
        <v>0</v>
      </c>
    </row>
    <row r="22" spans="1:23" x14ac:dyDescent="0.55000000000000004">
      <c r="A22" s="21" t="s">
        <v>10</v>
      </c>
      <c r="B22" s="22">
        <v>22.91</v>
      </c>
      <c r="C22" s="22">
        <v>0.06</v>
      </c>
      <c r="D22" s="22">
        <v>19.87</v>
      </c>
      <c r="E22" s="22">
        <v>0.05</v>
      </c>
      <c r="F22" s="31">
        <f t="shared" si="3"/>
        <v>3.1166583186420005</v>
      </c>
      <c r="G22" s="22">
        <v>0.18</v>
      </c>
      <c r="I22" s="19" t="s">
        <v>67</v>
      </c>
      <c r="J22" s="20">
        <v>19.5</v>
      </c>
      <c r="K22" s="20">
        <v>0.06</v>
      </c>
      <c r="L22" s="30">
        <v>18.830000000000002</v>
      </c>
      <c r="M22" s="30">
        <v>0.13076696830622109</v>
      </c>
      <c r="N22" s="23">
        <f t="shared" si="5"/>
        <v>14.825408990245975</v>
      </c>
      <c r="O22" s="20">
        <v>1.54</v>
      </c>
      <c r="Q22" s="19" t="s">
        <v>40</v>
      </c>
      <c r="R22" s="20">
        <v>20.43</v>
      </c>
      <c r="S22" s="20">
        <v>0.16</v>
      </c>
      <c r="T22" s="23">
        <v>20.85</v>
      </c>
      <c r="U22" s="23">
        <v>2.6457499999999998E-2</v>
      </c>
      <c r="V22" s="23">
        <f t="shared" si="4"/>
        <v>40.224427984698558</v>
      </c>
      <c r="W22" s="20">
        <v>4.67</v>
      </c>
    </row>
    <row r="23" spans="1:23" x14ac:dyDescent="0.55000000000000004">
      <c r="A23" s="21" t="s">
        <v>11</v>
      </c>
      <c r="B23" s="22">
        <v>23.54</v>
      </c>
      <c r="C23" s="22">
        <v>0.18</v>
      </c>
      <c r="D23" s="22">
        <v>19.78</v>
      </c>
      <c r="E23" s="22">
        <v>0.06</v>
      </c>
      <c r="F23" s="31">
        <f t="shared" si="3"/>
        <v>1.892115293451194</v>
      </c>
      <c r="G23" s="22">
        <v>0.27</v>
      </c>
      <c r="I23" s="19" t="s">
        <v>68</v>
      </c>
      <c r="J23" s="20">
        <v>19.43</v>
      </c>
      <c r="K23" s="20">
        <v>0.04</v>
      </c>
      <c r="L23" s="30">
        <v>18.510000000000002</v>
      </c>
      <c r="M23" s="30">
        <v>4.3588989435406213E-2</v>
      </c>
      <c r="N23" s="23">
        <f t="shared" si="5"/>
        <v>12.466633274568032</v>
      </c>
      <c r="O23" s="20">
        <v>0.49</v>
      </c>
      <c r="Q23" s="19" t="s">
        <v>41</v>
      </c>
      <c r="R23" s="20">
        <v>21.33</v>
      </c>
      <c r="S23" s="20">
        <v>0.12</v>
      </c>
      <c r="T23" s="23">
        <v>21.19</v>
      </c>
      <c r="U23" s="23">
        <v>8.1853499999999996E-2</v>
      </c>
      <c r="V23" s="23">
        <f t="shared" si="4"/>
        <v>27.284316536574664</v>
      </c>
      <c r="W23" s="20">
        <v>2.81</v>
      </c>
    </row>
    <row r="24" spans="1:23" x14ac:dyDescent="0.55000000000000004">
      <c r="A24" s="21" t="s">
        <v>12</v>
      </c>
      <c r="B24" s="22">
        <v>33.58</v>
      </c>
      <c r="C24" s="22">
        <v>0.28000000000000003</v>
      </c>
      <c r="D24" s="22">
        <v>19.68</v>
      </c>
      <c r="E24" s="22">
        <v>0.04</v>
      </c>
      <c r="F24" s="31">
        <f t="shared" si="3"/>
        <v>1.6768856180424902E-3</v>
      </c>
      <c r="G24" s="22">
        <v>0</v>
      </c>
      <c r="I24" s="19" t="s">
        <v>69</v>
      </c>
      <c r="J24" s="20">
        <v>18.91</v>
      </c>
      <c r="K24" s="20">
        <v>0.08</v>
      </c>
      <c r="L24" s="30">
        <v>18.366666666666667</v>
      </c>
      <c r="M24" s="30">
        <v>5.6862407030772784E-2</v>
      </c>
      <c r="N24" s="23">
        <f t="shared" si="5"/>
        <v>16.185911044830785</v>
      </c>
      <c r="O24" s="20">
        <v>1.1399999999999999</v>
      </c>
      <c r="Q24" s="19" t="s">
        <v>42</v>
      </c>
      <c r="R24" s="20">
        <v>22.92</v>
      </c>
      <c r="S24" s="20">
        <v>0.19</v>
      </c>
      <c r="T24" s="23">
        <v>20.88</v>
      </c>
      <c r="U24" s="23">
        <v>0.16</v>
      </c>
      <c r="V24" s="23">
        <f t="shared" si="4"/>
        <v>7.3106516018351906</v>
      </c>
      <c r="W24" s="20">
        <v>1.35</v>
      </c>
    </row>
    <row r="25" spans="1:23" x14ac:dyDescent="0.55000000000000004">
      <c r="A25" s="21" t="s">
        <v>13</v>
      </c>
      <c r="B25" s="22">
        <v>22.54</v>
      </c>
      <c r="C25" s="22">
        <v>0.12</v>
      </c>
      <c r="D25" s="22">
        <v>19.690000000000001</v>
      </c>
      <c r="E25" s="22">
        <v>0.06</v>
      </c>
      <c r="F25" s="31">
        <f t="shared" si="3"/>
        <v>3.5553707246662851</v>
      </c>
      <c r="G25" s="22">
        <v>0.33</v>
      </c>
      <c r="I25" s="19" t="s">
        <v>70</v>
      </c>
      <c r="J25" s="20">
        <v>18.54</v>
      </c>
      <c r="K25" s="20">
        <v>0.2</v>
      </c>
      <c r="L25" s="30">
        <v>18.63</v>
      </c>
      <c r="M25" s="30">
        <v>0.10999999999999943</v>
      </c>
      <c r="N25" s="23">
        <f t="shared" si="5"/>
        <v>25.106691132696056</v>
      </c>
      <c r="O25" s="20">
        <v>4.37</v>
      </c>
      <c r="Q25" s="19" t="s">
        <v>43</v>
      </c>
      <c r="R25" s="20">
        <v>22.65</v>
      </c>
      <c r="S25" s="20">
        <v>0.1</v>
      </c>
      <c r="T25" s="23">
        <v>21.176666669999999</v>
      </c>
      <c r="U25" s="23">
        <v>1.52753E-2</v>
      </c>
      <c r="V25" s="23">
        <f t="shared" si="4"/>
        <v>10.827788218115479</v>
      </c>
      <c r="W25" s="20">
        <v>0.75</v>
      </c>
    </row>
    <row r="26" spans="1:23" x14ac:dyDescent="0.55000000000000004">
      <c r="A26" s="21" t="s">
        <v>14</v>
      </c>
      <c r="B26" s="22">
        <v>20.89</v>
      </c>
      <c r="C26" s="22">
        <v>0.04</v>
      </c>
      <c r="D26" s="22">
        <v>19.690000000000001</v>
      </c>
      <c r="E26" s="22">
        <v>7.0000000000000007E-2</v>
      </c>
      <c r="F26" s="31">
        <f t="shared" si="3"/>
        <v>11.157949330803246</v>
      </c>
      <c r="G26" s="22">
        <v>0.64</v>
      </c>
      <c r="I26" s="19" t="s">
        <v>71</v>
      </c>
      <c r="J26" s="20">
        <v>19.690000000000001</v>
      </c>
      <c r="K26" s="20">
        <v>0.03</v>
      </c>
      <c r="L26" s="30">
        <v>18.386666666666667</v>
      </c>
      <c r="M26" s="30">
        <v>7.2341781380701381E-2</v>
      </c>
      <c r="N26" s="23">
        <f t="shared" si="5"/>
        <v>9.5577210812481628</v>
      </c>
      <c r="O26" s="20">
        <v>0.52</v>
      </c>
      <c r="U26" s="33" t="s">
        <v>181</v>
      </c>
      <c r="V26" s="34">
        <f>AVERAGE(V6:V12,V15:V17,V20:V25)</f>
        <v>7.1885998235743784</v>
      </c>
    </row>
    <row r="27" spans="1:23" x14ac:dyDescent="0.55000000000000004">
      <c r="A27" s="21" t="s">
        <v>15</v>
      </c>
      <c r="B27" s="22">
        <v>22.73</v>
      </c>
      <c r="C27" s="22">
        <v>0.08</v>
      </c>
      <c r="D27" s="22">
        <v>19.91</v>
      </c>
      <c r="E27" s="22">
        <v>0.04</v>
      </c>
      <c r="F27" s="31">
        <f t="shared" si="3"/>
        <v>3.6300766212686417</v>
      </c>
      <c r="G27" s="22">
        <v>0.24</v>
      </c>
      <c r="I27" s="19" t="s">
        <v>72</v>
      </c>
      <c r="J27" s="20">
        <v>18.170000000000002</v>
      </c>
      <c r="K27" s="20">
        <v>0.48</v>
      </c>
      <c r="L27" s="30">
        <v>17.376666666666669</v>
      </c>
      <c r="M27" s="30">
        <v>4.6188021535169078E-2</v>
      </c>
      <c r="N27" s="23">
        <f t="shared" si="5"/>
        <v>13.610674575213713</v>
      </c>
      <c r="O27" s="20">
        <v>5.42</v>
      </c>
      <c r="Q27" s="17"/>
      <c r="U27" s="33" t="s">
        <v>182</v>
      </c>
      <c r="V27" s="34">
        <f>MEDIAN(V15:V17,V6:V12,V20:V25)</f>
        <v>2.4585094433242842</v>
      </c>
    </row>
    <row r="28" spans="1:23" x14ac:dyDescent="0.55000000000000004">
      <c r="A28" s="21" t="s">
        <v>16</v>
      </c>
      <c r="B28" s="22">
        <v>34.11</v>
      </c>
      <c r="C28" s="22">
        <v>0.48</v>
      </c>
      <c r="D28" s="22">
        <v>20.29</v>
      </c>
      <c r="E28" s="22">
        <v>0.05</v>
      </c>
      <c r="F28" s="31">
        <f t="shared" si="3"/>
        <v>1.7724983502288294E-3</v>
      </c>
      <c r="G28" s="22">
        <v>0</v>
      </c>
      <c r="I28" s="19" t="s">
        <v>73</v>
      </c>
      <c r="J28" s="20">
        <v>20.46</v>
      </c>
      <c r="K28" s="20">
        <v>0.04</v>
      </c>
      <c r="L28" s="30">
        <v>18.363333333333333</v>
      </c>
      <c r="M28" s="30">
        <v>0.16165807537309587</v>
      </c>
      <c r="N28" s="23">
        <f t="shared" si="5"/>
        <v>5.5148946759431157</v>
      </c>
      <c r="O28" s="20">
        <v>0.68</v>
      </c>
      <c r="Q28" s="17"/>
    </row>
    <row r="29" spans="1:23" x14ac:dyDescent="0.55000000000000004">
      <c r="A29" s="21" t="s">
        <v>17</v>
      </c>
      <c r="B29" s="22">
        <v>23.89</v>
      </c>
      <c r="C29" s="22">
        <v>0.08</v>
      </c>
      <c r="D29" s="22">
        <v>20.239999999999998</v>
      </c>
      <c r="E29" s="22">
        <v>0.17</v>
      </c>
      <c r="F29" s="31">
        <f t="shared" si="3"/>
        <v>2.0420242514143832</v>
      </c>
      <c r="G29" s="22">
        <v>0.28000000000000003</v>
      </c>
      <c r="I29" s="19" t="s">
        <v>74</v>
      </c>
      <c r="J29" s="20">
        <v>21.56</v>
      </c>
      <c r="K29" s="20">
        <v>7.0000000000000007E-2</v>
      </c>
      <c r="L29" s="30">
        <v>20.496666666666666</v>
      </c>
      <c r="M29" s="30">
        <v>9.2915732431774728E-2</v>
      </c>
      <c r="N29" s="23">
        <f t="shared" si="5"/>
        <v>11.287598456944409</v>
      </c>
      <c r="O29" s="20">
        <v>0.97</v>
      </c>
      <c r="Q29" s="17"/>
    </row>
    <row r="30" spans="1:23" x14ac:dyDescent="0.55000000000000004">
      <c r="A30" s="21" t="s">
        <v>18</v>
      </c>
      <c r="B30" s="22">
        <v>22.6</v>
      </c>
      <c r="C30" s="22">
        <v>0.03</v>
      </c>
      <c r="D30" s="22">
        <v>20.03</v>
      </c>
      <c r="E30" s="22">
        <v>0.04</v>
      </c>
      <c r="F30" s="31">
        <f t="shared" si="3"/>
        <v>4.3169129460177071</v>
      </c>
      <c r="G30" s="22">
        <v>0.15</v>
      </c>
      <c r="I30" s="19" t="s">
        <v>75</v>
      </c>
      <c r="J30" s="20">
        <v>21.01</v>
      </c>
      <c r="K30" s="20">
        <v>0.1</v>
      </c>
      <c r="L30" s="30">
        <v>19.71</v>
      </c>
      <c r="M30" s="30">
        <v>2.6457513110646015E-2</v>
      </c>
      <c r="N30" s="23">
        <f t="shared" si="5"/>
        <v>9.5798296369514393</v>
      </c>
      <c r="O30" s="20">
        <v>0.74</v>
      </c>
      <c r="Q30" s="17"/>
    </row>
    <row r="31" spans="1:23" x14ac:dyDescent="0.55000000000000004">
      <c r="A31" s="21" t="s">
        <v>19</v>
      </c>
      <c r="B31" s="22">
        <v>24.71</v>
      </c>
      <c r="C31" s="22">
        <v>0.06</v>
      </c>
      <c r="D31" s="22">
        <v>20.02</v>
      </c>
      <c r="E31" s="22">
        <v>7.0000000000000007E-2</v>
      </c>
      <c r="F31" s="31">
        <f t="shared" si="3"/>
        <v>0.99309249543703471</v>
      </c>
      <c r="G31" s="22">
        <v>0.06</v>
      </c>
      <c r="I31" s="19" t="s">
        <v>76</v>
      </c>
      <c r="J31" s="20">
        <v>22.06</v>
      </c>
      <c r="K31" s="20">
        <v>0.17</v>
      </c>
      <c r="L31" s="30">
        <v>21.540000000000003</v>
      </c>
      <c r="M31" s="30">
        <v>0.10535653752852785</v>
      </c>
      <c r="N31" s="23">
        <f t="shared" si="5"/>
        <v>16.449821226497132</v>
      </c>
      <c r="O31" s="20">
        <v>2.44</v>
      </c>
      <c r="Q31" s="17"/>
    </row>
    <row r="32" spans="1:23" x14ac:dyDescent="0.55000000000000004">
      <c r="A32" s="21" t="s">
        <v>20</v>
      </c>
      <c r="B32" s="22">
        <v>22.92</v>
      </c>
      <c r="C32" s="22">
        <v>0.04</v>
      </c>
      <c r="D32" s="22">
        <v>19.86</v>
      </c>
      <c r="E32" s="22">
        <v>0.04</v>
      </c>
      <c r="F32" s="31">
        <f t="shared" si="3"/>
        <v>3.0737503625760194</v>
      </c>
      <c r="G32" s="22">
        <v>0.12</v>
      </c>
      <c r="I32" s="19" t="s">
        <v>77</v>
      </c>
      <c r="J32" s="20">
        <v>23.38</v>
      </c>
      <c r="K32" s="20">
        <v>0.03</v>
      </c>
      <c r="L32" s="30">
        <v>20.896666666666665</v>
      </c>
      <c r="M32" s="30">
        <v>2.88675134594817E-2</v>
      </c>
      <c r="N32" s="23">
        <f t="shared" si="5"/>
        <v>4.218314518064056</v>
      </c>
      <c r="O32" s="20">
        <v>0.13</v>
      </c>
      <c r="Q32" s="17"/>
    </row>
    <row r="33" spans="1:17" x14ac:dyDescent="0.55000000000000004">
      <c r="A33" s="21" t="s">
        <v>21</v>
      </c>
      <c r="B33" s="22">
        <v>27.74</v>
      </c>
      <c r="C33" s="22">
        <v>0.27</v>
      </c>
      <c r="D33" s="22">
        <v>20.23</v>
      </c>
      <c r="E33" s="22">
        <v>0.11</v>
      </c>
      <c r="F33" s="31">
        <f t="shared" si="3"/>
        <v>0.14063231058610134</v>
      </c>
      <c r="G33" s="22">
        <v>0.03</v>
      </c>
      <c r="I33" s="19" t="s">
        <v>78</v>
      </c>
      <c r="J33" s="20">
        <v>27.5</v>
      </c>
      <c r="K33" s="20">
        <v>0.12</v>
      </c>
      <c r="L33" s="30">
        <v>22.669999999999998</v>
      </c>
      <c r="M33" s="30">
        <v>0.12124355652982249</v>
      </c>
      <c r="N33" s="23">
        <f t="shared" si="5"/>
        <v>0.82931954581444201</v>
      </c>
      <c r="O33" s="20">
        <v>0.1</v>
      </c>
      <c r="Q33" s="17"/>
    </row>
    <row r="34" spans="1:17" x14ac:dyDescent="0.55000000000000004">
      <c r="A34" s="21" t="s">
        <v>22</v>
      </c>
      <c r="B34" s="22">
        <v>32.92</v>
      </c>
      <c r="C34" s="22">
        <v>0.26</v>
      </c>
      <c r="D34" s="22">
        <v>19.989999999999998</v>
      </c>
      <c r="E34" s="22">
        <v>0.02</v>
      </c>
      <c r="F34" s="31">
        <f t="shared" si="3"/>
        <v>3.2847516220848158E-3</v>
      </c>
      <c r="G34" s="22">
        <v>0</v>
      </c>
      <c r="I34" s="19" t="s">
        <v>79</v>
      </c>
      <c r="J34" s="20">
        <v>18.399999999999999</v>
      </c>
      <c r="K34" s="20">
        <v>7.0000000000000007E-2</v>
      </c>
      <c r="L34" s="30">
        <v>18.326666666666668</v>
      </c>
      <c r="M34" s="30">
        <v>6.5064070986476541E-2</v>
      </c>
      <c r="N34" s="23">
        <f t="shared" si="5"/>
        <v>22.419258638196354</v>
      </c>
      <c r="O34" s="20">
        <v>1.54</v>
      </c>
      <c r="Q34" s="17"/>
    </row>
    <row r="35" spans="1:17" x14ac:dyDescent="0.55000000000000004">
      <c r="A35" s="19" t="s">
        <v>84</v>
      </c>
      <c r="B35" s="20">
        <v>24.56</v>
      </c>
      <c r="C35" s="20">
        <v>0.16</v>
      </c>
      <c r="D35" s="20">
        <v>19.649999999999999</v>
      </c>
      <c r="E35" s="20">
        <v>7.0000000000000007E-2</v>
      </c>
      <c r="F35" s="20">
        <f t="shared" ref="F35:F46" si="6">2^-(($B35-$D35)-($B$35-$D$35))</f>
        <v>1</v>
      </c>
      <c r="G35" s="20">
        <v>0.13</v>
      </c>
      <c r="I35" s="19" t="s">
        <v>80</v>
      </c>
      <c r="J35" s="20">
        <v>18.68</v>
      </c>
      <c r="K35" s="20">
        <v>0.13</v>
      </c>
      <c r="L35" s="30">
        <v>18.146666666666665</v>
      </c>
      <c r="M35" s="30">
        <v>0.16196707484341752</v>
      </c>
      <c r="N35" s="23">
        <f t="shared" si="5"/>
        <v>16.298492959316686</v>
      </c>
      <c r="O35" s="20">
        <v>2.5499999999999998</v>
      </c>
    </row>
    <row r="36" spans="1:17" x14ac:dyDescent="0.55000000000000004">
      <c r="A36" s="19" t="s">
        <v>85</v>
      </c>
      <c r="B36" s="20">
        <v>36.49</v>
      </c>
      <c r="C36" s="20">
        <v>0.37</v>
      </c>
      <c r="D36" s="20">
        <v>20.77</v>
      </c>
      <c r="E36" s="20">
        <v>0.06</v>
      </c>
      <c r="F36" s="23">
        <f t="shared" si="6"/>
        <v>5.5701353313887807E-4</v>
      </c>
      <c r="G36" s="20">
        <v>0</v>
      </c>
      <c r="I36" s="19" t="s">
        <v>81</v>
      </c>
      <c r="J36" s="20">
        <v>23.24</v>
      </c>
      <c r="K36" s="20">
        <v>0.23</v>
      </c>
      <c r="L36" s="30">
        <v>20.736666666666668</v>
      </c>
      <c r="M36" s="30">
        <v>0.15885003409925261</v>
      </c>
      <c r="N36" s="23">
        <f t="shared" si="5"/>
        <v>4.160239735553926</v>
      </c>
      <c r="O36" s="20">
        <v>0.89</v>
      </c>
    </row>
    <row r="37" spans="1:17" x14ac:dyDescent="0.55000000000000004">
      <c r="A37" s="19" t="s">
        <v>44</v>
      </c>
      <c r="B37" s="20">
        <v>24.12</v>
      </c>
      <c r="C37" s="20">
        <v>0.15</v>
      </c>
      <c r="D37" s="23">
        <v>21.493333329999999</v>
      </c>
      <c r="E37" s="23">
        <v>0.17616280000000001</v>
      </c>
      <c r="F37" s="23">
        <f t="shared" si="6"/>
        <v>4.8680140434348553</v>
      </c>
      <c r="G37" s="20">
        <v>0.85</v>
      </c>
      <c r="I37" s="19" t="s">
        <v>82</v>
      </c>
      <c r="J37" s="20">
        <v>22.71</v>
      </c>
      <c r="K37" s="20">
        <v>0.08</v>
      </c>
      <c r="L37" s="30">
        <v>17.973333333333333</v>
      </c>
      <c r="M37" s="30">
        <v>0.14502873278538198</v>
      </c>
      <c r="N37" s="23">
        <f t="shared" si="5"/>
        <v>0.88474483117964664</v>
      </c>
      <c r="O37" s="20">
        <v>0.11</v>
      </c>
    </row>
    <row r="38" spans="1:17" x14ac:dyDescent="0.55000000000000004">
      <c r="A38" s="19" t="s">
        <v>45</v>
      </c>
      <c r="B38" s="20">
        <v>25.84</v>
      </c>
      <c r="C38" s="20">
        <v>0.09</v>
      </c>
      <c r="D38" s="23">
        <v>21.65666667</v>
      </c>
      <c r="E38" s="23">
        <v>2.08167E-2</v>
      </c>
      <c r="F38" s="23">
        <f t="shared" si="6"/>
        <v>1.6548112492234517</v>
      </c>
      <c r="G38" s="20">
        <v>0.11</v>
      </c>
      <c r="I38" s="19" t="s">
        <v>83</v>
      </c>
      <c r="J38" s="20">
        <v>17.399999999999999</v>
      </c>
      <c r="K38" s="20">
        <v>0.03</v>
      </c>
      <c r="L38" s="30">
        <v>18.043333333333333</v>
      </c>
      <c r="M38" s="30">
        <v>0.2484619353811218</v>
      </c>
      <c r="N38" s="23">
        <f t="shared" si="5"/>
        <v>36.843375366399464</v>
      </c>
      <c r="O38" s="20">
        <v>6.97</v>
      </c>
    </row>
    <row r="39" spans="1:17" x14ac:dyDescent="0.55000000000000004">
      <c r="A39" s="19" t="s">
        <v>46</v>
      </c>
      <c r="B39" s="20">
        <v>38.479999999999997</v>
      </c>
      <c r="C39" s="20">
        <v>1.32</v>
      </c>
      <c r="D39" s="23">
        <v>21.93333333</v>
      </c>
      <c r="E39" s="23">
        <v>5.7735E-3</v>
      </c>
      <c r="F39" s="23">
        <f t="shared" si="6"/>
        <v>3.1406119785258872E-4</v>
      </c>
      <c r="G39" s="20">
        <v>0</v>
      </c>
      <c r="M39" s="33" t="s">
        <v>181</v>
      </c>
      <c r="N39" s="36">
        <f>AVERAGE(N7:N18,N21:N38)</f>
        <v>14.676587579698969</v>
      </c>
    </row>
    <row r="40" spans="1:17" x14ac:dyDescent="0.55000000000000004">
      <c r="A40" s="19" t="s">
        <v>47</v>
      </c>
      <c r="B40" s="20">
        <v>36.64</v>
      </c>
      <c r="C40" s="20">
        <v>0.26</v>
      </c>
      <c r="D40" s="23">
        <v>20.206666670000001</v>
      </c>
      <c r="E40" s="23">
        <v>2.08167E-2</v>
      </c>
      <c r="F40" s="23">
        <f t="shared" si="6"/>
        <v>3.3972774594568403E-4</v>
      </c>
      <c r="G40" s="20">
        <v>0</v>
      </c>
      <c r="I40" s="17"/>
      <c r="M40" s="33" t="s">
        <v>182</v>
      </c>
      <c r="N40" s="34">
        <f>MEDIAN(N7:N18,N21:N38)</f>
        <v>11.87711586575622</v>
      </c>
    </row>
    <row r="41" spans="1:17" x14ac:dyDescent="0.55000000000000004">
      <c r="A41" s="19" t="s">
        <v>48</v>
      </c>
      <c r="B41" s="20">
        <v>22.6</v>
      </c>
      <c r="C41" s="20">
        <v>0.06</v>
      </c>
      <c r="D41" s="23">
        <v>21.346666670000001</v>
      </c>
      <c r="E41" s="23">
        <v>0.12897030000000001</v>
      </c>
      <c r="F41" s="23">
        <f t="shared" si="6"/>
        <v>12.611488604806524</v>
      </c>
      <c r="G41" s="20">
        <v>1.33</v>
      </c>
      <c r="I41" s="17"/>
    </row>
    <row r="42" spans="1:17" x14ac:dyDescent="0.55000000000000004">
      <c r="A42" s="19" t="s">
        <v>49</v>
      </c>
      <c r="B42" s="20">
        <v>23.37</v>
      </c>
      <c r="C42" s="20">
        <v>0.15</v>
      </c>
      <c r="D42" s="23">
        <v>21.196666669999999</v>
      </c>
      <c r="E42" s="23">
        <v>6.3508499999999996E-2</v>
      </c>
      <c r="F42" s="23">
        <f t="shared" si="6"/>
        <v>6.6652854868073774</v>
      </c>
      <c r="G42" s="20">
        <v>0.8</v>
      </c>
      <c r="I42" s="17"/>
    </row>
    <row r="43" spans="1:17" x14ac:dyDescent="0.55000000000000004">
      <c r="A43" s="19" t="s">
        <v>50</v>
      </c>
      <c r="B43" s="20">
        <v>25.7</v>
      </c>
      <c r="C43" s="20">
        <v>0.1</v>
      </c>
      <c r="D43" s="23">
        <v>21.813333329999999</v>
      </c>
      <c r="E43" s="23">
        <v>2.8867500000000001E-2</v>
      </c>
      <c r="F43" s="23">
        <f t="shared" si="6"/>
        <v>2.0326098596400515</v>
      </c>
      <c r="G43" s="20">
        <v>0.15</v>
      </c>
      <c r="I43" s="17"/>
    </row>
    <row r="44" spans="1:17" x14ac:dyDescent="0.55000000000000004">
      <c r="A44" s="19" t="s">
        <v>51</v>
      </c>
      <c r="B44" s="20">
        <v>25.12</v>
      </c>
      <c r="C44" s="20">
        <v>0.36</v>
      </c>
      <c r="D44" s="23">
        <v>21.596666670000001</v>
      </c>
      <c r="E44" s="23">
        <v>8.9628899999999997E-2</v>
      </c>
      <c r="F44" s="23">
        <f t="shared" si="6"/>
        <v>2.6147385004455392</v>
      </c>
      <c r="G44" s="20">
        <v>0.76</v>
      </c>
      <c r="I44" s="17"/>
    </row>
    <row r="45" spans="1:17" x14ac:dyDescent="0.55000000000000004">
      <c r="A45" s="19" t="s">
        <v>52</v>
      </c>
      <c r="B45" s="20">
        <v>24.6</v>
      </c>
      <c r="C45" s="20">
        <v>0.15</v>
      </c>
      <c r="D45" s="23">
        <v>22.043333329999999</v>
      </c>
      <c r="E45" s="23">
        <v>9.4516299999999998E-2</v>
      </c>
      <c r="F45" s="23">
        <f t="shared" si="6"/>
        <v>5.110035557504955</v>
      </c>
      <c r="G45" s="20">
        <v>0.68</v>
      </c>
      <c r="I45" s="17"/>
    </row>
    <row r="46" spans="1:17" x14ac:dyDescent="0.55000000000000004">
      <c r="A46" s="19" t="s">
        <v>53</v>
      </c>
      <c r="B46" s="20">
        <v>26.68</v>
      </c>
      <c r="C46" s="20">
        <v>0.08</v>
      </c>
      <c r="D46" s="23">
        <v>22.763333329999998</v>
      </c>
      <c r="E46" s="23">
        <v>2.8867500000000001E-2</v>
      </c>
      <c r="F46" s="23">
        <f t="shared" si="6"/>
        <v>1.9907793536067793</v>
      </c>
      <c r="G46" s="20">
        <v>0.12</v>
      </c>
      <c r="I46" s="17"/>
    </row>
    <row r="47" spans="1:17" x14ac:dyDescent="0.55000000000000004">
      <c r="E47" s="33" t="s">
        <v>181</v>
      </c>
      <c r="F47" s="34">
        <f>AVERAGE(F7:F14,F17:F34,F37:F46)</f>
        <v>3.9749976516261927</v>
      </c>
      <c r="I47" s="17"/>
    </row>
    <row r="48" spans="1:17" x14ac:dyDescent="0.55000000000000004">
      <c r="A48" s="17"/>
      <c r="E48" s="33" t="s">
        <v>182</v>
      </c>
      <c r="F48" s="37">
        <f>MEDIAN(F7:F14,F17:F34,F37:F46)</f>
        <v>2.5643826247445967</v>
      </c>
      <c r="I48" s="17"/>
    </row>
    <row r="49" spans="1:9" x14ac:dyDescent="0.55000000000000004">
      <c r="A49" s="17"/>
      <c r="I49" s="17"/>
    </row>
    <row r="50" spans="1:9" x14ac:dyDescent="0.55000000000000004">
      <c r="A50" s="17"/>
    </row>
    <row r="51" spans="1:9" x14ac:dyDescent="0.55000000000000004">
      <c r="A51" s="17"/>
    </row>
    <row r="52" spans="1:9" x14ac:dyDescent="0.55000000000000004">
      <c r="A52" s="17"/>
    </row>
    <row r="53" spans="1:9" x14ac:dyDescent="0.55000000000000004">
      <c r="A53" s="17"/>
    </row>
    <row r="54" spans="1:9" x14ac:dyDescent="0.55000000000000004">
      <c r="A54" s="17"/>
    </row>
    <row r="55" spans="1:9" x14ac:dyDescent="0.55000000000000004">
      <c r="A55" s="17"/>
    </row>
  </sheetData>
  <mergeCells count="17">
    <mergeCell ref="L3:L4"/>
    <mergeCell ref="M3:M4"/>
    <mergeCell ref="K3:K4"/>
    <mergeCell ref="C3:C4"/>
    <mergeCell ref="Q2:W2"/>
    <mergeCell ref="A2:G2"/>
    <mergeCell ref="A3:A4"/>
    <mergeCell ref="B3:B4"/>
    <mergeCell ref="F3:F4"/>
    <mergeCell ref="G3:G4"/>
    <mergeCell ref="I2:O2"/>
    <mergeCell ref="I3:I4"/>
    <mergeCell ref="J3:J4"/>
    <mergeCell ref="N3:N4"/>
    <mergeCell ref="O3:O4"/>
    <mergeCell ref="D3:D4"/>
    <mergeCell ref="E3:E4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7FCED-A3C0-462F-9E31-8FFB95B957CB}">
  <dimension ref="A1:W47"/>
  <sheetViews>
    <sheetView topLeftCell="B21" zoomScale="60" zoomScaleNormal="60" workbookViewId="0">
      <selection activeCell="D54" sqref="D54"/>
    </sheetView>
  </sheetViews>
  <sheetFormatPr defaultRowHeight="14.4" x14ac:dyDescent="0.55000000000000004"/>
  <cols>
    <col min="1" max="1" width="7.89453125" bestFit="1" customWidth="1"/>
    <col min="2" max="2" width="15.15625" bestFit="1" customWidth="1"/>
    <col min="3" max="3" width="10.20703125" bestFit="1" customWidth="1"/>
    <col min="4" max="4" width="14.15625" bestFit="1" customWidth="1"/>
    <col min="5" max="5" width="10.20703125" customWidth="1"/>
    <col min="6" max="6" width="18.7890625" bestFit="1" customWidth="1"/>
    <col min="7" max="7" width="19.1015625" bestFit="1" customWidth="1"/>
    <col min="9" max="9" width="7.89453125" bestFit="1" customWidth="1"/>
    <col min="10" max="10" width="15.15625" bestFit="1" customWidth="1"/>
    <col min="11" max="11" width="10.20703125" bestFit="1" customWidth="1"/>
    <col min="12" max="13" width="10.20703125" customWidth="1"/>
    <col min="14" max="14" width="18.7890625" bestFit="1" customWidth="1"/>
    <col min="15" max="15" width="19.1015625" bestFit="1" customWidth="1"/>
    <col min="17" max="17" width="7.89453125" bestFit="1" customWidth="1"/>
    <col min="18" max="18" width="15.1015625" bestFit="1" customWidth="1"/>
    <col min="19" max="19" width="8.734375" bestFit="1" customWidth="1"/>
    <col min="20" max="20" width="14.15625" bestFit="1" customWidth="1"/>
    <col min="21" max="21" width="10.20703125" customWidth="1"/>
    <col min="22" max="22" width="18.7890625" bestFit="1" customWidth="1"/>
    <col min="23" max="23" width="19.1015625" bestFit="1" customWidth="1"/>
  </cols>
  <sheetData>
    <row r="1" spans="1:23" ht="14.7" thickBot="1" x14ac:dyDescent="0.6">
      <c r="A1" t="s">
        <v>184</v>
      </c>
    </row>
    <row r="2" spans="1:23" ht="15" thickTop="1" thickBot="1" x14ac:dyDescent="0.6">
      <c r="A2" s="42" t="s">
        <v>107</v>
      </c>
      <c r="B2" s="43"/>
      <c r="C2" s="43"/>
      <c r="D2" s="43"/>
      <c r="E2" s="43"/>
      <c r="F2" s="43"/>
      <c r="G2" s="44"/>
      <c r="I2" s="41" t="s">
        <v>144</v>
      </c>
      <c r="J2" s="41"/>
      <c r="K2" s="41"/>
      <c r="L2" s="41"/>
      <c r="M2" s="41"/>
      <c r="N2" s="41"/>
      <c r="O2" s="41"/>
      <c r="Q2" s="41" t="s">
        <v>87</v>
      </c>
      <c r="R2" s="41"/>
      <c r="S2" s="41"/>
      <c r="T2" s="41"/>
      <c r="U2" s="41"/>
      <c r="V2" s="41"/>
      <c r="W2" s="41"/>
    </row>
    <row r="3" spans="1:23" ht="15" thickTop="1" thickBot="1" x14ac:dyDescent="0.6">
      <c r="A3" s="2" t="s">
        <v>0</v>
      </c>
      <c r="B3" s="24" t="s">
        <v>176</v>
      </c>
      <c r="C3" s="25" t="s">
        <v>177</v>
      </c>
      <c r="D3" s="26" t="s">
        <v>179</v>
      </c>
      <c r="E3" s="26" t="s">
        <v>180</v>
      </c>
      <c r="F3" s="3" t="s">
        <v>1</v>
      </c>
      <c r="G3" s="4" t="s">
        <v>86</v>
      </c>
      <c r="I3" s="26" t="s">
        <v>0</v>
      </c>
      <c r="J3" s="26" t="s">
        <v>176</v>
      </c>
      <c r="K3" s="26" t="s">
        <v>177</v>
      </c>
      <c r="L3" s="26" t="s">
        <v>179</v>
      </c>
      <c r="M3" s="26" t="s">
        <v>180</v>
      </c>
      <c r="N3" s="26" t="s">
        <v>1</v>
      </c>
      <c r="O3" s="26" t="s">
        <v>86</v>
      </c>
      <c r="Q3" s="18" t="s">
        <v>0</v>
      </c>
      <c r="R3" s="26" t="s">
        <v>176</v>
      </c>
      <c r="S3" s="26" t="s">
        <v>177</v>
      </c>
      <c r="T3" s="18" t="s">
        <v>179</v>
      </c>
      <c r="U3" s="18" t="s">
        <v>180</v>
      </c>
      <c r="V3" s="18" t="s">
        <v>1</v>
      </c>
      <c r="W3" s="18" t="s">
        <v>86</v>
      </c>
    </row>
    <row r="4" spans="1:23" ht="15" thickTop="1" thickBot="1" x14ac:dyDescent="0.6">
      <c r="A4" s="5" t="s">
        <v>84</v>
      </c>
      <c r="B4" s="6">
        <v>24.22</v>
      </c>
      <c r="C4" s="6">
        <v>0.01</v>
      </c>
      <c r="D4" s="6">
        <v>19.649999999999999</v>
      </c>
      <c r="E4" s="6">
        <v>0.05</v>
      </c>
      <c r="F4" s="27">
        <f>2^-(($B4-$D4)-($B$4-$D$4))</f>
        <v>1</v>
      </c>
      <c r="G4" s="7">
        <v>0.03</v>
      </c>
      <c r="I4" s="19" t="s">
        <v>84</v>
      </c>
      <c r="J4" s="20">
        <v>24.44</v>
      </c>
      <c r="K4" s="20">
        <v>0.18</v>
      </c>
      <c r="L4" s="20">
        <v>19.690000000000001</v>
      </c>
      <c r="M4" s="20">
        <v>0</v>
      </c>
      <c r="N4" s="23">
        <f t="shared" ref="N4:N17" si="0">2^-(($J4-$L4)-($J$4-$L$4))</f>
        <v>1</v>
      </c>
      <c r="O4" s="20">
        <v>0.13</v>
      </c>
      <c r="Q4" s="19" t="s">
        <v>84</v>
      </c>
      <c r="R4" s="20">
        <v>24.22</v>
      </c>
      <c r="S4" s="20">
        <v>0.01</v>
      </c>
      <c r="T4" s="20">
        <v>19.649999999999999</v>
      </c>
      <c r="U4" s="20">
        <v>0.05</v>
      </c>
      <c r="V4" s="20">
        <v>1</v>
      </c>
      <c r="W4" s="20">
        <v>0.03</v>
      </c>
    </row>
    <row r="5" spans="1:23" ht="14.7" thickBot="1" x14ac:dyDescent="0.6">
      <c r="A5" s="5" t="s">
        <v>85</v>
      </c>
      <c r="B5" s="6">
        <v>35.74</v>
      </c>
      <c r="C5" s="6">
        <v>0.1</v>
      </c>
      <c r="D5" s="6">
        <v>19.920000000000002</v>
      </c>
      <c r="E5" s="6">
        <v>0.01</v>
      </c>
      <c r="F5" s="27">
        <f>2^-(($B5-$D5)-($B$4-$D$4))</f>
        <v>4.1059395276060295E-4</v>
      </c>
      <c r="G5" s="7">
        <v>0</v>
      </c>
      <c r="I5" s="19" t="s">
        <v>85</v>
      </c>
      <c r="J5" s="20">
        <v>35.18</v>
      </c>
      <c r="K5" s="20">
        <v>0.34</v>
      </c>
      <c r="L5" s="20">
        <v>19.95</v>
      </c>
      <c r="M5" s="20">
        <v>0.02</v>
      </c>
      <c r="N5" s="23">
        <f t="shared" si="0"/>
        <v>7.0017346094522796E-4</v>
      </c>
      <c r="O5" s="20">
        <v>0</v>
      </c>
      <c r="Q5" s="19" t="s">
        <v>85</v>
      </c>
      <c r="R5" s="20">
        <v>35.74</v>
      </c>
      <c r="S5" s="20">
        <v>0.1</v>
      </c>
      <c r="T5" s="20">
        <v>19.920000000000002</v>
      </c>
      <c r="U5" s="20">
        <v>0.01</v>
      </c>
      <c r="V5" s="20">
        <v>0</v>
      </c>
      <c r="W5" s="20">
        <v>0</v>
      </c>
    </row>
    <row r="6" spans="1:23" ht="14.7" thickBot="1" x14ac:dyDescent="0.6">
      <c r="A6" s="5" t="s">
        <v>108</v>
      </c>
      <c r="B6" s="6">
        <v>35.68</v>
      </c>
      <c r="C6" s="6">
        <v>0.63</v>
      </c>
      <c r="D6" s="27">
        <v>19.983333333333334</v>
      </c>
      <c r="E6" s="27">
        <v>7.0945988845974528E-2</v>
      </c>
      <c r="F6" s="27">
        <f>2^-(($B6-$D6)-($B$4-$D$4))</f>
        <v>4.472389112647706E-4</v>
      </c>
      <c r="G6" s="7">
        <v>0</v>
      </c>
      <c r="I6" s="19" t="s">
        <v>145</v>
      </c>
      <c r="J6" s="20">
        <v>23.19</v>
      </c>
      <c r="K6" s="20">
        <v>0.35</v>
      </c>
      <c r="L6" s="20">
        <v>20.07</v>
      </c>
      <c r="M6" s="20">
        <v>0.11136</v>
      </c>
      <c r="N6" s="23">
        <f t="shared" si="0"/>
        <v>3.095129987084777</v>
      </c>
      <c r="O6" s="20">
        <v>0.9</v>
      </c>
      <c r="Q6" s="19" t="s">
        <v>88</v>
      </c>
      <c r="R6" s="20">
        <v>30.2</v>
      </c>
      <c r="S6" s="20">
        <v>0.11</v>
      </c>
      <c r="T6" s="20">
        <v>20.059999999999999</v>
      </c>
      <c r="U6" s="20">
        <v>0.04</v>
      </c>
      <c r="V6" s="20">
        <v>0.02</v>
      </c>
      <c r="W6" s="20">
        <v>0</v>
      </c>
    </row>
    <row r="7" spans="1:23" ht="14.7" thickBot="1" x14ac:dyDescent="0.6">
      <c r="A7" s="5" t="s">
        <v>109</v>
      </c>
      <c r="B7" s="6">
        <v>22.73</v>
      </c>
      <c r="C7" s="6">
        <v>0.04</v>
      </c>
      <c r="D7" s="27">
        <v>19.943333333333335</v>
      </c>
      <c r="E7" s="27">
        <v>2.88675134594817E-2</v>
      </c>
      <c r="F7" s="27">
        <f t="shared" ref="F7:F13" si="1">2^-(($B7-$D7)-($B$4-$D$4))</f>
        <v>3.4422057489773241</v>
      </c>
      <c r="G7" s="7">
        <v>0.12</v>
      </c>
      <c r="I7" s="19" t="s">
        <v>146</v>
      </c>
      <c r="J7" s="20">
        <v>21.72</v>
      </c>
      <c r="K7" s="20">
        <v>0.09</v>
      </c>
      <c r="L7" s="20">
        <v>20.11</v>
      </c>
      <c r="M7" s="20">
        <v>8.8880000000000001E-2</v>
      </c>
      <c r="N7" s="23">
        <f t="shared" si="0"/>
        <v>8.8152409270128889</v>
      </c>
      <c r="O7" s="20">
        <v>0.8</v>
      </c>
      <c r="Q7" s="19" t="s">
        <v>89</v>
      </c>
      <c r="R7" s="20">
        <v>21.44</v>
      </c>
      <c r="S7" s="20">
        <v>0.11</v>
      </c>
      <c r="T7" s="20">
        <v>20.059999999999999</v>
      </c>
      <c r="U7" s="20">
        <v>0.11</v>
      </c>
      <c r="V7" s="20">
        <v>9.11</v>
      </c>
      <c r="W7" s="20">
        <v>1.03</v>
      </c>
    </row>
    <row r="8" spans="1:23" ht="14.7" thickBot="1" x14ac:dyDescent="0.6">
      <c r="A8" s="5" t="s">
        <v>110</v>
      </c>
      <c r="B8" s="6">
        <v>22.82</v>
      </c>
      <c r="C8" s="6">
        <v>7.0000000000000007E-2</v>
      </c>
      <c r="D8" s="27">
        <v>20.433333333333334</v>
      </c>
      <c r="E8" s="27">
        <v>2.5166114784236235E-2</v>
      </c>
      <c r="F8" s="27">
        <f t="shared" si="1"/>
        <v>4.5420177162835103</v>
      </c>
      <c r="G8" s="7">
        <v>0.24</v>
      </c>
      <c r="I8" s="19" t="s">
        <v>147</v>
      </c>
      <c r="J8" s="20">
        <v>22.32</v>
      </c>
      <c r="K8" s="20">
        <v>0.13</v>
      </c>
      <c r="L8" s="20">
        <v>20.57</v>
      </c>
      <c r="M8" s="20">
        <v>9.5390000000000003E-2</v>
      </c>
      <c r="N8" s="23">
        <f t="shared" si="0"/>
        <v>8</v>
      </c>
      <c r="O8" s="20">
        <v>0.95</v>
      </c>
      <c r="Q8" s="19" t="s">
        <v>90</v>
      </c>
      <c r="R8" s="20">
        <v>28.2</v>
      </c>
      <c r="S8" s="20">
        <v>0.1</v>
      </c>
      <c r="T8" s="20">
        <v>20</v>
      </c>
      <c r="U8" s="20">
        <v>0.15</v>
      </c>
      <c r="V8" s="20">
        <v>0.08</v>
      </c>
      <c r="W8" s="20">
        <v>0.01</v>
      </c>
    </row>
    <row r="9" spans="1:23" ht="14.7" thickBot="1" x14ac:dyDescent="0.6">
      <c r="A9" s="5" t="s">
        <v>111</v>
      </c>
      <c r="B9" s="6">
        <v>21.89</v>
      </c>
      <c r="C9" s="6">
        <v>0.08</v>
      </c>
      <c r="D9" s="27">
        <v>20.12</v>
      </c>
      <c r="E9" s="27">
        <v>7.810249675906647E-2</v>
      </c>
      <c r="F9" s="27">
        <f t="shared" si="1"/>
        <v>6.9644045063689966</v>
      </c>
      <c r="G9" s="7">
        <v>0.54</v>
      </c>
      <c r="I9" s="19" t="s">
        <v>148</v>
      </c>
      <c r="J9" s="20">
        <v>21.86</v>
      </c>
      <c r="K9" s="20">
        <v>0.21</v>
      </c>
      <c r="L9" s="20">
        <v>19.93</v>
      </c>
      <c r="M9" s="20">
        <v>0.03</v>
      </c>
      <c r="N9" s="23">
        <f t="shared" si="0"/>
        <v>7.0616239703252397</v>
      </c>
      <c r="O9" s="20">
        <v>1.27</v>
      </c>
      <c r="Q9" s="19" t="s">
        <v>91</v>
      </c>
      <c r="R9" s="20">
        <v>24.54</v>
      </c>
      <c r="S9" s="20">
        <v>0.12</v>
      </c>
      <c r="T9" s="20">
        <v>19.989999999999998</v>
      </c>
      <c r="U9" s="20">
        <v>0.09</v>
      </c>
      <c r="V9" s="20">
        <v>1.01</v>
      </c>
      <c r="W9" s="20">
        <v>0.11</v>
      </c>
    </row>
    <row r="10" spans="1:23" ht="14.7" thickBot="1" x14ac:dyDescent="0.6">
      <c r="A10" s="5" t="s">
        <v>112</v>
      </c>
      <c r="B10" s="6">
        <v>33.44</v>
      </c>
      <c r="C10" s="6">
        <v>0.52</v>
      </c>
      <c r="D10" s="27">
        <v>20.046666666666667</v>
      </c>
      <c r="E10" s="27">
        <v>5.8594652770822916E-2</v>
      </c>
      <c r="F10" s="27">
        <f t="shared" si="1"/>
        <v>2.2075574009241383E-3</v>
      </c>
      <c r="G10" s="7">
        <v>0</v>
      </c>
      <c r="I10" s="19" t="s">
        <v>149</v>
      </c>
      <c r="J10" s="20">
        <v>22.01</v>
      </c>
      <c r="K10" s="20">
        <v>0.06</v>
      </c>
      <c r="L10" s="20">
        <v>20.09667</v>
      </c>
      <c r="M10" s="20">
        <v>4.163E-2</v>
      </c>
      <c r="N10" s="23">
        <f t="shared" si="0"/>
        <v>7.1436925938985798</v>
      </c>
      <c r="O10" s="20">
        <v>0.55000000000000004</v>
      </c>
      <c r="Q10" s="19" t="s">
        <v>92</v>
      </c>
      <c r="R10" s="20">
        <v>23.99</v>
      </c>
      <c r="S10" s="20">
        <v>0.05</v>
      </c>
      <c r="T10" s="20">
        <v>19.989999999999998</v>
      </c>
      <c r="U10" s="20">
        <v>0.12</v>
      </c>
      <c r="V10" s="20">
        <v>1.47</v>
      </c>
      <c r="W10" s="20">
        <v>0.14000000000000001</v>
      </c>
    </row>
    <row r="11" spans="1:23" ht="14.7" thickBot="1" x14ac:dyDescent="0.6">
      <c r="A11" s="5" t="s">
        <v>113</v>
      </c>
      <c r="B11" s="6">
        <v>22.21</v>
      </c>
      <c r="C11" s="6">
        <v>0.06</v>
      </c>
      <c r="D11" s="27">
        <v>19.953333333333333</v>
      </c>
      <c r="E11" s="27">
        <v>7.7674534651539631E-2</v>
      </c>
      <c r="F11" s="27">
        <f t="shared" si="1"/>
        <v>4.9703013779437297</v>
      </c>
      <c r="G11" s="7">
        <v>0.34</v>
      </c>
      <c r="I11" s="19" t="s">
        <v>150</v>
      </c>
      <c r="J11" s="20">
        <v>22.24</v>
      </c>
      <c r="K11" s="20">
        <v>0.05</v>
      </c>
      <c r="L11" s="20">
        <v>19.996670000000002</v>
      </c>
      <c r="M11" s="20">
        <v>3.7859999999999998E-2</v>
      </c>
      <c r="N11" s="23">
        <f t="shared" si="0"/>
        <v>5.6830680871761512</v>
      </c>
      <c r="O11" s="20">
        <v>0.43</v>
      </c>
      <c r="Q11" s="19" t="s">
        <v>93</v>
      </c>
      <c r="R11" s="20">
        <v>23.22</v>
      </c>
      <c r="S11" s="20">
        <v>0.06</v>
      </c>
      <c r="T11" s="20">
        <v>19.8</v>
      </c>
      <c r="U11" s="20">
        <v>0.03</v>
      </c>
      <c r="V11" s="20">
        <v>2.21</v>
      </c>
      <c r="W11" s="20">
        <v>0.11</v>
      </c>
    </row>
    <row r="12" spans="1:23" ht="14.7" thickBot="1" x14ac:dyDescent="0.6">
      <c r="A12" s="5" t="s">
        <v>114</v>
      </c>
      <c r="B12" s="6">
        <v>21.96</v>
      </c>
      <c r="C12" s="6">
        <v>0.1</v>
      </c>
      <c r="D12" s="27">
        <v>19.87</v>
      </c>
      <c r="E12" s="27">
        <v>2.9999999999999361E-2</v>
      </c>
      <c r="F12" s="27">
        <f t="shared" si="1"/>
        <v>5.5789746654016223</v>
      </c>
      <c r="G12" s="7">
        <v>0.4</v>
      </c>
      <c r="I12" s="19" t="s">
        <v>151</v>
      </c>
      <c r="J12" s="20">
        <v>23.75</v>
      </c>
      <c r="K12" s="20">
        <v>0.03</v>
      </c>
      <c r="L12" s="20">
        <v>20.149999999999999</v>
      </c>
      <c r="M12" s="20">
        <v>4.3589999999999997E-2</v>
      </c>
      <c r="N12" s="23">
        <f t="shared" si="0"/>
        <v>2.2191389441356879</v>
      </c>
      <c r="O12" s="20">
        <v>0.06</v>
      </c>
      <c r="Q12" s="19" t="s">
        <v>94</v>
      </c>
      <c r="R12" s="20">
        <v>25.47</v>
      </c>
      <c r="S12" s="20">
        <v>0.05</v>
      </c>
      <c r="T12" s="20">
        <v>19.79</v>
      </c>
      <c r="U12" s="20">
        <v>0.03</v>
      </c>
      <c r="V12" s="20">
        <v>0.46</v>
      </c>
      <c r="W12" s="20">
        <v>0.02</v>
      </c>
    </row>
    <row r="13" spans="1:23" ht="14.7" thickBot="1" x14ac:dyDescent="0.6">
      <c r="A13" s="8" t="s">
        <v>115</v>
      </c>
      <c r="B13" s="9">
        <v>35.28</v>
      </c>
      <c r="C13" s="9">
        <v>0.67</v>
      </c>
      <c r="D13" s="28">
        <v>20.03</v>
      </c>
      <c r="E13" s="28">
        <v>1.9999999999999574E-2</v>
      </c>
      <c r="F13" s="27">
        <f t="shared" si="1"/>
        <v>6.095364008308655E-4</v>
      </c>
      <c r="G13" s="10">
        <v>0</v>
      </c>
      <c r="I13" s="19" t="s">
        <v>152</v>
      </c>
      <c r="J13" s="20">
        <v>25.04</v>
      </c>
      <c r="K13" s="20">
        <v>0.04</v>
      </c>
      <c r="L13" s="20">
        <v>20.133330000000001</v>
      </c>
      <c r="M13" s="20">
        <v>6.8070000000000006E-2</v>
      </c>
      <c r="N13" s="23">
        <f t="shared" si="0"/>
        <v>0.89709333604171559</v>
      </c>
      <c r="O13" s="20">
        <v>0.04</v>
      </c>
      <c r="Q13" s="21" t="s">
        <v>84</v>
      </c>
      <c r="R13" s="22">
        <v>24.38</v>
      </c>
      <c r="S13" s="22">
        <v>0.13</v>
      </c>
      <c r="T13" s="22">
        <v>19.7</v>
      </c>
      <c r="U13" s="22">
        <v>0.08</v>
      </c>
      <c r="V13" s="22">
        <v>1</v>
      </c>
      <c r="W13" s="22">
        <v>0.11</v>
      </c>
    </row>
    <row r="14" spans="1:23" ht="15" thickTop="1" thickBot="1" x14ac:dyDescent="0.6">
      <c r="A14" s="11" t="s">
        <v>84</v>
      </c>
      <c r="B14" s="12">
        <v>24.38</v>
      </c>
      <c r="C14" s="12">
        <v>0.13</v>
      </c>
      <c r="D14" s="12">
        <v>19.7</v>
      </c>
      <c r="E14" s="12">
        <v>0.08</v>
      </c>
      <c r="F14" s="32">
        <f>2^-(($B14-$D14)-($B$14-$D$14))</f>
        <v>1</v>
      </c>
      <c r="G14" s="13">
        <v>0.11</v>
      </c>
      <c r="I14" s="19" t="s">
        <v>153</v>
      </c>
      <c r="J14" s="20">
        <v>24.61</v>
      </c>
      <c r="K14" s="20">
        <v>0.12</v>
      </c>
      <c r="L14" s="20">
        <v>19.973330000000001</v>
      </c>
      <c r="M14" s="20">
        <v>5.77E-3</v>
      </c>
      <c r="N14" s="23">
        <f t="shared" si="0"/>
        <v>1.0817221667683181</v>
      </c>
      <c r="O14" s="20">
        <v>0.1</v>
      </c>
      <c r="Q14" s="21" t="s">
        <v>85</v>
      </c>
      <c r="R14" s="22">
        <v>33.53</v>
      </c>
      <c r="S14" s="22">
        <v>0.88</v>
      </c>
      <c r="T14" s="22">
        <v>20.25</v>
      </c>
      <c r="U14" s="22">
        <v>0.18</v>
      </c>
      <c r="V14" s="22">
        <v>0</v>
      </c>
      <c r="W14" s="22">
        <v>0</v>
      </c>
    </row>
    <row r="15" spans="1:23" ht="14.7" thickBot="1" x14ac:dyDescent="0.6">
      <c r="A15" s="11" t="s">
        <v>85</v>
      </c>
      <c r="B15" s="12">
        <v>34.1</v>
      </c>
      <c r="C15" s="12">
        <v>0.88</v>
      </c>
      <c r="D15" s="12">
        <v>20.149999999999999</v>
      </c>
      <c r="E15" s="12">
        <v>0.04</v>
      </c>
      <c r="F15" s="32">
        <f t="shared" ref="F15:F33" si="2">2^-(($B15-$D15)-($B$14-$D$14))</f>
        <v>1.6197647379188284E-3</v>
      </c>
      <c r="G15" s="13">
        <v>0</v>
      </c>
      <c r="I15" s="19" t="s">
        <v>154</v>
      </c>
      <c r="J15" s="20">
        <v>22.57</v>
      </c>
      <c r="K15" s="20">
        <v>0.08</v>
      </c>
      <c r="L15" s="20">
        <v>20.149999999999999</v>
      </c>
      <c r="M15" s="20">
        <v>2.6460000000000001E-2</v>
      </c>
      <c r="N15" s="23">
        <f t="shared" si="0"/>
        <v>5.0280534980873073</v>
      </c>
      <c r="O15" s="20">
        <v>0.39</v>
      </c>
      <c r="Q15" s="21" t="s">
        <v>95</v>
      </c>
      <c r="R15" s="22">
        <v>24.41</v>
      </c>
      <c r="S15" s="22">
        <v>0.26</v>
      </c>
      <c r="T15" s="22">
        <v>20.76</v>
      </c>
      <c r="U15" s="22">
        <v>0.28999999999999998</v>
      </c>
      <c r="V15" s="22">
        <v>2.0299999999999998</v>
      </c>
      <c r="W15" s="22">
        <v>0.63</v>
      </c>
    </row>
    <row r="16" spans="1:23" ht="14.7" thickBot="1" x14ac:dyDescent="0.6">
      <c r="A16" s="11" t="s">
        <v>116</v>
      </c>
      <c r="B16" s="12">
        <v>22.26</v>
      </c>
      <c r="C16" s="12">
        <v>0.16</v>
      </c>
      <c r="D16" s="12">
        <v>20.52</v>
      </c>
      <c r="E16" s="12">
        <v>0.06</v>
      </c>
      <c r="F16" s="32">
        <f t="shared" si="2"/>
        <v>7.6741129546021014</v>
      </c>
      <c r="G16" s="13">
        <v>0.98</v>
      </c>
      <c r="I16" s="19" t="s">
        <v>155</v>
      </c>
      <c r="J16" s="20">
        <v>22.58</v>
      </c>
      <c r="K16" s="20">
        <v>7.0000000000000007E-2</v>
      </c>
      <c r="L16" s="20">
        <v>20.023330000000001</v>
      </c>
      <c r="M16" s="20">
        <v>5.77E-3</v>
      </c>
      <c r="N16" s="23">
        <f t="shared" si="0"/>
        <v>4.573599380597039</v>
      </c>
      <c r="O16" s="20">
        <v>0.23</v>
      </c>
      <c r="Q16" s="21" t="s">
        <v>96</v>
      </c>
      <c r="R16" s="22">
        <v>25.84</v>
      </c>
      <c r="S16" s="22">
        <v>0.17</v>
      </c>
      <c r="T16" s="22">
        <v>20.46</v>
      </c>
      <c r="U16" s="22">
        <v>0.15</v>
      </c>
      <c r="V16" s="22">
        <v>0.62</v>
      </c>
      <c r="W16" s="22">
        <v>0.1</v>
      </c>
    </row>
    <row r="17" spans="1:23" ht="14.7" thickBot="1" x14ac:dyDescent="0.6">
      <c r="A17" s="11" t="s">
        <v>117</v>
      </c>
      <c r="B17" s="12">
        <v>23.26</v>
      </c>
      <c r="C17" s="12">
        <v>0.18</v>
      </c>
      <c r="D17" s="12">
        <v>20.56</v>
      </c>
      <c r="E17" s="12">
        <v>7.0000000000000007E-2</v>
      </c>
      <c r="F17" s="32">
        <f t="shared" si="2"/>
        <v>3.9449308179734284</v>
      </c>
      <c r="G17" s="13">
        <v>0.55000000000000004</v>
      </c>
      <c r="I17" s="19" t="s">
        <v>156</v>
      </c>
      <c r="J17" s="20">
        <v>20.64</v>
      </c>
      <c r="K17" s="20">
        <v>0.31</v>
      </c>
      <c r="L17" s="29">
        <v>20.010000000000002</v>
      </c>
      <c r="M17" s="29">
        <v>9.8489999999999994E-2</v>
      </c>
      <c r="N17" s="23">
        <f t="shared" si="0"/>
        <v>17.387757800416939</v>
      </c>
      <c r="O17" s="20">
        <v>4.1100000000000003</v>
      </c>
      <c r="Q17" s="21" t="s">
        <v>97</v>
      </c>
      <c r="R17" s="22">
        <v>24.35</v>
      </c>
      <c r="S17" s="22">
        <v>0.13</v>
      </c>
      <c r="T17" s="22">
        <v>20.71</v>
      </c>
      <c r="U17" s="22">
        <v>0.24</v>
      </c>
      <c r="V17" s="22">
        <v>2.0499999999999998</v>
      </c>
      <c r="W17" s="22">
        <v>0.43</v>
      </c>
    </row>
    <row r="18" spans="1:23" ht="14.7" thickBot="1" x14ac:dyDescent="0.6">
      <c r="A18" s="11" t="s">
        <v>118</v>
      </c>
      <c r="B18" s="12">
        <v>21.38</v>
      </c>
      <c r="C18" s="12">
        <v>0.08</v>
      </c>
      <c r="D18" s="12">
        <v>19.79</v>
      </c>
      <c r="E18" s="12">
        <v>0.04</v>
      </c>
      <c r="F18" s="32">
        <f t="shared" si="2"/>
        <v>8.5149614596268783</v>
      </c>
      <c r="G18" s="13">
        <v>0.5</v>
      </c>
      <c r="I18" s="19" t="s">
        <v>84</v>
      </c>
      <c r="J18" s="12">
        <v>22.44</v>
      </c>
      <c r="K18" s="12">
        <v>0.09</v>
      </c>
      <c r="L18" s="12">
        <v>17.88</v>
      </c>
      <c r="M18" s="12">
        <v>0.02</v>
      </c>
      <c r="N18" s="32">
        <f>2^-(($J18-$L18)-($J$18-$L$18))</f>
        <v>1</v>
      </c>
      <c r="O18" s="12">
        <v>7.0000000000000007E-2</v>
      </c>
      <c r="Q18" s="19" t="s">
        <v>84</v>
      </c>
      <c r="R18" s="20">
        <v>24.56</v>
      </c>
      <c r="S18" s="20">
        <v>0.16</v>
      </c>
      <c r="T18" s="20">
        <v>19.649999999999999</v>
      </c>
      <c r="U18" s="20">
        <v>7.0000000000000007E-2</v>
      </c>
      <c r="V18" s="20">
        <v>1</v>
      </c>
      <c r="W18" s="20">
        <v>0.13</v>
      </c>
    </row>
    <row r="19" spans="1:23" ht="14.7" thickBot="1" x14ac:dyDescent="0.6">
      <c r="A19" s="11" t="s">
        <v>119</v>
      </c>
      <c r="B19" s="12">
        <v>25.05</v>
      </c>
      <c r="C19" s="12">
        <v>0.14000000000000001</v>
      </c>
      <c r="D19" s="12">
        <v>20.61</v>
      </c>
      <c r="E19" s="12">
        <v>0.02</v>
      </c>
      <c r="F19" s="32">
        <f t="shared" si="2"/>
        <v>1.1809926614295292</v>
      </c>
      <c r="G19" s="13">
        <v>0.12</v>
      </c>
      <c r="I19" s="19" t="s">
        <v>85</v>
      </c>
      <c r="J19" s="12">
        <v>33.89</v>
      </c>
      <c r="K19" s="12">
        <v>0.43</v>
      </c>
      <c r="L19" s="12">
        <v>18.63</v>
      </c>
      <c r="M19" s="12">
        <v>0.04</v>
      </c>
      <c r="N19" s="32">
        <f t="shared" ref="N19:N37" si="3">2^-(($J19-$L19)-($J$18-$L$18))</f>
        <v>6.0114473307857296E-4</v>
      </c>
      <c r="O19" s="12">
        <v>0</v>
      </c>
      <c r="Q19" s="19" t="s">
        <v>85</v>
      </c>
      <c r="R19" s="20">
        <v>36.229999999999997</v>
      </c>
      <c r="S19" s="20">
        <v>0.65</v>
      </c>
      <c r="T19" s="20">
        <v>20.149999999999999</v>
      </c>
      <c r="U19" s="20">
        <v>0.04</v>
      </c>
      <c r="V19" s="20">
        <v>0</v>
      </c>
      <c r="W19" s="20">
        <v>0</v>
      </c>
    </row>
    <row r="20" spans="1:23" ht="14.7" thickBot="1" x14ac:dyDescent="0.6">
      <c r="A20" s="11" t="s">
        <v>120</v>
      </c>
      <c r="B20" s="12">
        <v>24.58</v>
      </c>
      <c r="C20" s="12">
        <v>0.1</v>
      </c>
      <c r="D20" s="12">
        <v>20.149999999999999</v>
      </c>
      <c r="E20" s="12">
        <v>0.05</v>
      </c>
      <c r="F20" s="32">
        <f t="shared" si="2"/>
        <v>1.189207115002721</v>
      </c>
      <c r="G20" s="13">
        <v>0.1</v>
      </c>
      <c r="I20" s="19" t="s">
        <v>157</v>
      </c>
      <c r="J20" s="12">
        <v>20.34</v>
      </c>
      <c r="K20" s="12">
        <v>7.0000000000000007E-2</v>
      </c>
      <c r="L20" s="12">
        <v>18.48</v>
      </c>
      <c r="M20" s="12">
        <v>0.05</v>
      </c>
      <c r="N20" s="32">
        <f t="shared" si="3"/>
        <v>6.4980191708498971</v>
      </c>
      <c r="O20" s="12">
        <v>0.38</v>
      </c>
      <c r="Q20" s="19" t="s">
        <v>98</v>
      </c>
      <c r="R20" s="20">
        <v>22.77</v>
      </c>
      <c r="S20" s="20">
        <v>0.08</v>
      </c>
      <c r="T20" s="23">
        <v>19.93333333</v>
      </c>
      <c r="U20" s="23">
        <v>0.1006645</v>
      </c>
      <c r="V20" s="20">
        <v>4.21</v>
      </c>
      <c r="W20" s="20">
        <v>0.39</v>
      </c>
    </row>
    <row r="21" spans="1:23" ht="14.7" thickBot="1" x14ac:dyDescent="0.6">
      <c r="A21" s="11" t="s">
        <v>121</v>
      </c>
      <c r="B21" s="12">
        <v>24.62</v>
      </c>
      <c r="C21" s="12">
        <v>0.04</v>
      </c>
      <c r="D21" s="12">
        <v>21.64</v>
      </c>
      <c r="E21" s="12">
        <v>0.01</v>
      </c>
      <c r="F21" s="32">
        <f t="shared" si="2"/>
        <v>3.2490095854249406</v>
      </c>
      <c r="G21" s="13">
        <v>0.1</v>
      </c>
      <c r="I21" s="19" t="s">
        <v>158</v>
      </c>
      <c r="J21" s="12">
        <v>20.23</v>
      </c>
      <c r="K21" s="12">
        <v>0.05</v>
      </c>
      <c r="L21" s="12">
        <v>18.84</v>
      </c>
      <c r="M21" s="12">
        <v>0.06</v>
      </c>
      <c r="N21" s="32">
        <f t="shared" si="3"/>
        <v>9.000467877510486</v>
      </c>
      <c r="O21" s="12">
        <v>0.5</v>
      </c>
      <c r="Q21" s="19" t="s">
        <v>99</v>
      </c>
      <c r="R21" s="20">
        <v>33.19</v>
      </c>
      <c r="S21" s="20">
        <v>0.47</v>
      </c>
      <c r="T21" s="23">
        <v>19.696666669999999</v>
      </c>
      <c r="U21" s="23">
        <v>0.11930350000000001</v>
      </c>
      <c r="V21" s="20">
        <v>0</v>
      </c>
      <c r="W21" s="20">
        <v>0</v>
      </c>
    </row>
    <row r="22" spans="1:23" ht="14.7" thickBot="1" x14ac:dyDescent="0.6">
      <c r="A22" s="11" t="s">
        <v>122</v>
      </c>
      <c r="B22" s="12">
        <v>25.32</v>
      </c>
      <c r="C22" s="12">
        <v>0.16</v>
      </c>
      <c r="D22" s="12">
        <v>19.89</v>
      </c>
      <c r="E22" s="12">
        <v>0.19</v>
      </c>
      <c r="F22" s="32">
        <f t="shared" si="2"/>
        <v>0.59460355750136051</v>
      </c>
      <c r="G22" s="13">
        <v>0.11</v>
      </c>
      <c r="I22" s="19" t="s">
        <v>159</v>
      </c>
      <c r="J22" s="12">
        <v>19.940000000000001</v>
      </c>
      <c r="K22" s="12">
        <v>0.25</v>
      </c>
      <c r="L22" s="12">
        <v>18.5</v>
      </c>
      <c r="M22" s="12">
        <v>0.08</v>
      </c>
      <c r="N22" s="32">
        <f t="shared" si="3"/>
        <v>8.6938789002084711</v>
      </c>
      <c r="O22" s="12">
        <v>1.69</v>
      </c>
      <c r="Q22" s="19" t="s">
        <v>100</v>
      </c>
      <c r="R22" s="20">
        <v>21.08</v>
      </c>
      <c r="S22" s="20">
        <v>7.0000000000000007E-2</v>
      </c>
      <c r="T22" s="23">
        <v>20.133333329999999</v>
      </c>
      <c r="U22" s="23">
        <v>0.1171893</v>
      </c>
      <c r="V22" s="20">
        <v>15.6</v>
      </c>
      <c r="W22" s="20">
        <v>1.55</v>
      </c>
    </row>
    <row r="23" spans="1:23" ht="14.7" thickBot="1" x14ac:dyDescent="0.6">
      <c r="A23" s="11" t="s">
        <v>123</v>
      </c>
      <c r="B23" s="12">
        <v>23.37</v>
      </c>
      <c r="C23" s="12">
        <v>0.17</v>
      </c>
      <c r="D23" s="12">
        <v>19.84</v>
      </c>
      <c r="E23" s="12">
        <v>0.05</v>
      </c>
      <c r="F23" s="32">
        <f t="shared" si="2"/>
        <v>2.2191389441356879</v>
      </c>
      <c r="G23" s="13">
        <v>0.28999999999999998</v>
      </c>
      <c r="I23" s="19" t="s">
        <v>160</v>
      </c>
      <c r="J23" s="12">
        <v>19.48</v>
      </c>
      <c r="K23" s="12">
        <v>0.08</v>
      </c>
      <c r="L23" s="12">
        <v>18.45</v>
      </c>
      <c r="M23" s="12">
        <v>0.06</v>
      </c>
      <c r="N23" s="32">
        <f t="shared" si="3"/>
        <v>11.551433564179977</v>
      </c>
      <c r="O23" s="12">
        <v>0.77</v>
      </c>
      <c r="Q23" s="19" t="s">
        <v>101</v>
      </c>
      <c r="R23" s="20">
        <v>22.55</v>
      </c>
      <c r="S23" s="20">
        <v>0.08</v>
      </c>
      <c r="T23" s="23">
        <v>20.13</v>
      </c>
      <c r="U23" s="23">
        <v>0.12529960000000001</v>
      </c>
      <c r="V23" s="20">
        <v>5.62</v>
      </c>
      <c r="W23" s="20">
        <v>0.6</v>
      </c>
    </row>
    <row r="24" spans="1:23" ht="14.7" thickBot="1" x14ac:dyDescent="0.6">
      <c r="A24" s="11" t="s">
        <v>124</v>
      </c>
      <c r="B24" s="12">
        <v>22.82</v>
      </c>
      <c r="C24" s="12">
        <v>0.11</v>
      </c>
      <c r="D24" s="12">
        <v>19.8</v>
      </c>
      <c r="E24" s="12">
        <v>0.03</v>
      </c>
      <c r="F24" s="32">
        <f t="shared" si="2"/>
        <v>3.1601652474535085</v>
      </c>
      <c r="G24" s="13">
        <v>0.26</v>
      </c>
      <c r="I24" s="19" t="s">
        <v>161</v>
      </c>
      <c r="J24" s="12">
        <v>19.34</v>
      </c>
      <c r="K24" s="12">
        <v>0.11</v>
      </c>
      <c r="L24" s="12">
        <v>18.690000000000001</v>
      </c>
      <c r="M24" s="12">
        <v>0.08</v>
      </c>
      <c r="N24" s="32">
        <f t="shared" si="3"/>
        <v>15.032363987424224</v>
      </c>
      <c r="O24" s="12">
        <v>1.51</v>
      </c>
      <c r="Q24" s="19" t="s">
        <v>102</v>
      </c>
      <c r="R24" s="20">
        <v>22.48</v>
      </c>
      <c r="S24" s="20">
        <v>0.04</v>
      </c>
      <c r="T24" s="23">
        <v>19.86333333</v>
      </c>
      <c r="U24" s="23">
        <v>0.1069268</v>
      </c>
      <c r="V24" s="20">
        <v>4.91</v>
      </c>
      <c r="W24" s="20">
        <v>0.41</v>
      </c>
    </row>
    <row r="25" spans="1:23" ht="14.7" thickBot="1" x14ac:dyDescent="0.6">
      <c r="A25" s="11" t="s">
        <v>125</v>
      </c>
      <c r="B25" s="12">
        <v>22.75</v>
      </c>
      <c r="C25" s="12">
        <v>0.17</v>
      </c>
      <c r="D25" s="12">
        <v>19.84</v>
      </c>
      <c r="E25" s="12">
        <v>0.05</v>
      </c>
      <c r="F25" s="32">
        <f t="shared" si="2"/>
        <v>3.4105395670718255</v>
      </c>
      <c r="G25" s="13">
        <v>0.46</v>
      </c>
      <c r="I25" s="19" t="s">
        <v>162</v>
      </c>
      <c r="J25" s="12">
        <v>20.420000000000002</v>
      </c>
      <c r="K25" s="12">
        <v>0.08</v>
      </c>
      <c r="L25" s="12">
        <v>18.59</v>
      </c>
      <c r="M25" s="12">
        <v>0.05</v>
      </c>
      <c r="N25" s="32">
        <f t="shared" si="3"/>
        <v>6.6345563665155343</v>
      </c>
      <c r="O25" s="12">
        <v>0.46</v>
      </c>
      <c r="Q25" s="19" t="s">
        <v>103</v>
      </c>
      <c r="R25" s="20">
        <v>23.52</v>
      </c>
      <c r="S25" s="20">
        <v>0.16</v>
      </c>
      <c r="T25" s="23">
        <v>20.053333330000001</v>
      </c>
      <c r="U25" s="23">
        <v>9.8657700000000001E-2</v>
      </c>
      <c r="V25" s="20">
        <v>2.73</v>
      </c>
      <c r="W25" s="20">
        <v>0.38</v>
      </c>
    </row>
    <row r="26" spans="1:23" ht="14.7" thickBot="1" x14ac:dyDescent="0.6">
      <c r="A26" s="11" t="s">
        <v>126</v>
      </c>
      <c r="B26" s="12">
        <v>22.86</v>
      </c>
      <c r="C26" s="12">
        <v>0.09</v>
      </c>
      <c r="D26" s="12">
        <v>19.73</v>
      </c>
      <c r="E26" s="12">
        <v>0.17</v>
      </c>
      <c r="F26" s="32">
        <f t="shared" si="2"/>
        <v>2.9281713918912518</v>
      </c>
      <c r="G26" s="13">
        <v>0.42</v>
      </c>
      <c r="I26" s="19" t="s">
        <v>163</v>
      </c>
      <c r="J26" s="12">
        <v>19.559999999999999</v>
      </c>
      <c r="K26" s="12">
        <v>0.09</v>
      </c>
      <c r="L26" s="12">
        <v>18.55</v>
      </c>
      <c r="M26" s="12">
        <v>0.09</v>
      </c>
      <c r="N26" s="32">
        <f t="shared" si="3"/>
        <v>11.712685567565039</v>
      </c>
      <c r="O26" s="12">
        <v>1.08</v>
      </c>
      <c r="U26" s="33" t="s">
        <v>181</v>
      </c>
      <c r="V26" s="34">
        <f>AVERAGE(V6:V12,V15:V17,V20:V25)</f>
        <v>3.2581250000000002</v>
      </c>
    </row>
    <row r="27" spans="1:23" ht="14.7" thickBot="1" x14ac:dyDescent="0.6">
      <c r="A27" s="11" t="s">
        <v>127</v>
      </c>
      <c r="B27" s="12">
        <v>32.700000000000003</v>
      </c>
      <c r="C27" s="12">
        <v>0.14000000000000001</v>
      </c>
      <c r="D27" s="12">
        <v>20.67</v>
      </c>
      <c r="E27" s="12">
        <v>0.09</v>
      </c>
      <c r="F27" s="32">
        <f t="shared" si="2"/>
        <v>6.1295632648183584E-3</v>
      </c>
      <c r="G27" s="13">
        <v>0</v>
      </c>
      <c r="I27" s="19" t="s">
        <v>164</v>
      </c>
      <c r="J27" s="12">
        <v>20.85</v>
      </c>
      <c r="K27" s="12">
        <v>0.1</v>
      </c>
      <c r="L27" s="12">
        <v>18.48</v>
      </c>
      <c r="M27" s="12">
        <v>0.02</v>
      </c>
      <c r="N27" s="32">
        <f t="shared" si="3"/>
        <v>4.563054863473698</v>
      </c>
      <c r="O27" s="12">
        <v>0.34</v>
      </c>
      <c r="U27" s="33" t="s">
        <v>182</v>
      </c>
      <c r="V27" s="34">
        <f>MEDIAN(V15:V17,V6:V12,V20:V25)</f>
        <v>2.04</v>
      </c>
    </row>
    <row r="28" spans="1:23" ht="14.7" thickBot="1" x14ac:dyDescent="0.6">
      <c r="A28" s="11" t="s">
        <v>128</v>
      </c>
      <c r="B28" s="12">
        <v>26.12</v>
      </c>
      <c r="C28" s="12">
        <v>0.11</v>
      </c>
      <c r="D28" s="12">
        <v>20.58</v>
      </c>
      <c r="E28" s="12">
        <v>0.03</v>
      </c>
      <c r="F28" s="32">
        <f t="shared" si="2"/>
        <v>0.55095255793830422</v>
      </c>
      <c r="G28" s="13">
        <v>0.05</v>
      </c>
      <c r="I28" s="19" t="s">
        <v>165</v>
      </c>
      <c r="J28" s="12">
        <v>20.61</v>
      </c>
      <c r="K28" s="12">
        <v>0.04</v>
      </c>
      <c r="L28" s="12">
        <v>18.64</v>
      </c>
      <c r="M28" s="12">
        <v>0.06</v>
      </c>
      <c r="N28" s="32">
        <f t="shared" si="3"/>
        <v>6.0209869896442836</v>
      </c>
      <c r="O28" s="12">
        <v>0.31</v>
      </c>
    </row>
    <row r="29" spans="1:23" ht="14.7" thickBot="1" x14ac:dyDescent="0.6">
      <c r="A29" s="11" t="s">
        <v>129</v>
      </c>
      <c r="B29" s="12">
        <v>23.03</v>
      </c>
      <c r="C29" s="12">
        <v>0.06</v>
      </c>
      <c r="D29" s="12">
        <v>20.49</v>
      </c>
      <c r="E29" s="12">
        <v>0.05</v>
      </c>
      <c r="F29" s="32">
        <f t="shared" si="2"/>
        <v>4.4076204635064338</v>
      </c>
      <c r="G29" s="13">
        <v>0.23</v>
      </c>
      <c r="I29" s="19" t="s">
        <v>166</v>
      </c>
      <c r="J29" s="12">
        <v>19.600000000000001</v>
      </c>
      <c r="K29" s="12">
        <v>0.05</v>
      </c>
      <c r="L29" s="12">
        <v>18.59</v>
      </c>
      <c r="M29" s="12">
        <v>0.03</v>
      </c>
      <c r="N29" s="32">
        <f t="shared" si="3"/>
        <v>11.712685567565007</v>
      </c>
      <c r="O29" s="12">
        <v>0.47</v>
      </c>
    </row>
    <row r="30" spans="1:23" ht="14.7" thickBot="1" x14ac:dyDescent="0.6">
      <c r="A30" s="11" t="s">
        <v>130</v>
      </c>
      <c r="B30" s="12">
        <v>27.03</v>
      </c>
      <c r="C30" s="12">
        <v>0.18</v>
      </c>
      <c r="D30" s="12">
        <v>20.399999999999999</v>
      </c>
      <c r="E30" s="12">
        <v>0.09</v>
      </c>
      <c r="F30" s="32">
        <f t="shared" si="2"/>
        <v>0.25881623096034384</v>
      </c>
      <c r="G30" s="13">
        <v>0.04</v>
      </c>
      <c r="I30" s="19" t="s">
        <v>167</v>
      </c>
      <c r="J30" s="12">
        <v>21.21</v>
      </c>
      <c r="K30" s="12">
        <v>0.22</v>
      </c>
      <c r="L30" s="12">
        <v>18.54</v>
      </c>
      <c r="M30" s="12">
        <v>0.1</v>
      </c>
      <c r="N30" s="32">
        <f t="shared" si="3"/>
        <v>3.706352247561485</v>
      </c>
      <c r="O30" s="12">
        <v>0.67</v>
      </c>
    </row>
    <row r="31" spans="1:23" ht="14.7" thickBot="1" x14ac:dyDescent="0.6">
      <c r="A31" s="11" t="s">
        <v>131</v>
      </c>
      <c r="B31" s="12">
        <v>23.82</v>
      </c>
      <c r="C31" s="12">
        <v>0.02</v>
      </c>
      <c r="D31" s="12">
        <v>20.53</v>
      </c>
      <c r="E31" s="12">
        <v>0.02</v>
      </c>
      <c r="F31" s="32">
        <f t="shared" si="2"/>
        <v>2.6207868077167276</v>
      </c>
      <c r="G31" s="13">
        <v>0.06</v>
      </c>
      <c r="I31" s="19" t="s">
        <v>168</v>
      </c>
      <c r="J31" s="12">
        <v>20.49</v>
      </c>
      <c r="K31" s="12">
        <v>0.04</v>
      </c>
      <c r="L31" s="12">
        <v>18.68</v>
      </c>
      <c r="M31" s="12">
        <v>0.06</v>
      </c>
      <c r="N31" s="32">
        <f t="shared" si="3"/>
        <v>6.7271713220297329</v>
      </c>
      <c r="O31" s="12">
        <v>0.32</v>
      </c>
    </row>
    <row r="32" spans="1:23" ht="14.7" thickBot="1" x14ac:dyDescent="0.6">
      <c r="A32" s="11" t="s">
        <v>132</v>
      </c>
      <c r="B32" s="12">
        <v>27.63</v>
      </c>
      <c r="C32" s="12">
        <v>0.1</v>
      </c>
      <c r="D32" s="12">
        <v>20.5</v>
      </c>
      <c r="E32" s="12">
        <v>0.05</v>
      </c>
      <c r="F32" s="32">
        <f t="shared" si="2"/>
        <v>0.18301071199320323</v>
      </c>
      <c r="G32" s="13">
        <v>0.01</v>
      </c>
      <c r="I32" s="19" t="s">
        <v>169</v>
      </c>
      <c r="J32" s="12">
        <v>23.05</v>
      </c>
      <c r="K32" s="12">
        <v>0.25</v>
      </c>
      <c r="L32" s="12">
        <v>18.600000000000001</v>
      </c>
      <c r="M32" s="12">
        <v>0.02</v>
      </c>
      <c r="N32" s="32">
        <f t="shared" si="3"/>
        <v>1.0792282365044295</v>
      </c>
      <c r="O32" s="12">
        <v>0.21</v>
      </c>
    </row>
    <row r="33" spans="1:15" ht="14.7" thickBot="1" x14ac:dyDescent="0.6">
      <c r="A33" s="14" t="s">
        <v>133</v>
      </c>
      <c r="B33" s="15">
        <v>23.77</v>
      </c>
      <c r="C33" s="15">
        <v>0.06</v>
      </c>
      <c r="D33" s="15">
        <v>19.68</v>
      </c>
      <c r="E33" s="15">
        <v>0.06</v>
      </c>
      <c r="F33" s="32">
        <f t="shared" si="2"/>
        <v>1.5052467474110671</v>
      </c>
      <c r="G33" s="16">
        <v>0.09</v>
      </c>
      <c r="I33" s="19" t="s">
        <v>170</v>
      </c>
      <c r="J33" s="12">
        <v>19.14</v>
      </c>
      <c r="K33" s="12">
        <v>0.32</v>
      </c>
      <c r="L33" s="12">
        <v>18.61</v>
      </c>
      <c r="M33" s="12">
        <v>0.09</v>
      </c>
      <c r="N33" s="32">
        <f t="shared" si="3"/>
        <v>16.336194011315104</v>
      </c>
      <c r="O33" s="12">
        <v>4.18</v>
      </c>
    </row>
    <row r="34" spans="1:15" ht="15" thickTop="1" thickBot="1" x14ac:dyDescent="0.6">
      <c r="A34" s="5" t="s">
        <v>84</v>
      </c>
      <c r="B34" s="6">
        <v>24.56</v>
      </c>
      <c r="C34" s="6">
        <v>0.16</v>
      </c>
      <c r="D34" s="27">
        <v>19.649999999999999</v>
      </c>
      <c r="E34" s="27">
        <v>7.0000000000000007E-2</v>
      </c>
      <c r="F34" s="27">
        <f>2^-(($B34-$D34)-($B$34-$D$34))</f>
        <v>1</v>
      </c>
      <c r="G34" s="7">
        <v>0.13</v>
      </c>
      <c r="I34" s="19" t="s">
        <v>171</v>
      </c>
      <c r="J34" s="12">
        <v>19.309999999999999</v>
      </c>
      <c r="K34" s="12">
        <v>0.11</v>
      </c>
      <c r="L34" s="12">
        <v>18.53</v>
      </c>
      <c r="M34" s="12">
        <v>0.11</v>
      </c>
      <c r="N34" s="32">
        <f t="shared" si="3"/>
        <v>13.737046983004106</v>
      </c>
      <c r="O34" s="12">
        <v>1.57</v>
      </c>
    </row>
    <row r="35" spans="1:15" ht="14.7" thickBot="1" x14ac:dyDescent="0.6">
      <c r="A35" s="5" t="s">
        <v>85</v>
      </c>
      <c r="B35" s="6">
        <v>36.229999999999997</v>
      </c>
      <c r="C35" s="6">
        <v>0.65</v>
      </c>
      <c r="D35" s="27">
        <v>20.149999999999999</v>
      </c>
      <c r="E35" s="27">
        <v>0.04</v>
      </c>
      <c r="F35" s="27">
        <f t="shared" ref="F35:F45" si="4">2^-(($B35-$D35)-($B$34-$D$34))</f>
        <v>4.3400521541336505E-4</v>
      </c>
      <c r="G35" s="7">
        <v>0</v>
      </c>
      <c r="I35" s="19" t="s">
        <v>172</v>
      </c>
      <c r="J35" s="12">
        <v>22.39</v>
      </c>
      <c r="K35" s="12">
        <v>0.17</v>
      </c>
      <c r="L35" s="12">
        <v>18.68</v>
      </c>
      <c r="M35" s="12">
        <v>7.0000000000000007E-2</v>
      </c>
      <c r="N35" s="32">
        <f t="shared" si="3"/>
        <v>1.8025009252216622</v>
      </c>
      <c r="O35" s="12">
        <v>0.25</v>
      </c>
    </row>
    <row r="36" spans="1:15" ht="14.7" thickBot="1" x14ac:dyDescent="0.6">
      <c r="A36" s="5" t="s">
        <v>134</v>
      </c>
      <c r="B36" s="6">
        <v>22.98</v>
      </c>
      <c r="C36" s="6">
        <v>0.1</v>
      </c>
      <c r="D36" s="27">
        <v>20.149999999999999</v>
      </c>
      <c r="E36" s="27">
        <v>7.5498300000000004E-2</v>
      </c>
      <c r="F36" s="27">
        <f t="shared" si="4"/>
        <v>4.2280721622455166</v>
      </c>
      <c r="G36" s="7">
        <v>0.37</v>
      </c>
      <c r="I36" s="19" t="s">
        <v>173</v>
      </c>
      <c r="J36" s="12">
        <v>20.43</v>
      </c>
      <c r="K36" s="12">
        <v>0.09</v>
      </c>
      <c r="L36" s="12">
        <v>18.7</v>
      </c>
      <c r="M36" s="12">
        <v>0.08</v>
      </c>
      <c r="N36" s="32">
        <f t="shared" si="3"/>
        <v>7.1107414493325702</v>
      </c>
      <c r="O36" s="12">
        <v>0.63</v>
      </c>
    </row>
    <row r="37" spans="1:15" ht="14.7" thickBot="1" x14ac:dyDescent="0.6">
      <c r="A37" s="5" t="s">
        <v>135</v>
      </c>
      <c r="B37" s="6">
        <v>24.89</v>
      </c>
      <c r="C37" s="6">
        <v>0.06</v>
      </c>
      <c r="D37" s="27">
        <v>20.16</v>
      </c>
      <c r="E37" s="27">
        <v>7.0000000000000007E-2</v>
      </c>
      <c r="F37" s="27">
        <f t="shared" si="4"/>
        <v>1.1328838852957983</v>
      </c>
      <c r="G37" s="7">
        <v>0.08</v>
      </c>
      <c r="I37" s="19" t="s">
        <v>174</v>
      </c>
      <c r="J37" s="12">
        <v>18.399999999999999</v>
      </c>
      <c r="K37" s="12">
        <v>0.03</v>
      </c>
      <c r="L37" s="12">
        <v>18.71</v>
      </c>
      <c r="M37" s="12">
        <v>0.11</v>
      </c>
      <c r="N37" s="32">
        <f t="shared" si="3"/>
        <v>29.242606407340912</v>
      </c>
      <c r="O37" s="12">
        <v>2.33</v>
      </c>
    </row>
    <row r="38" spans="1:15" ht="14.7" thickBot="1" x14ac:dyDescent="0.6">
      <c r="A38" s="5" t="s">
        <v>136</v>
      </c>
      <c r="B38" s="6">
        <v>29.24</v>
      </c>
      <c r="C38" s="6">
        <v>0.37</v>
      </c>
      <c r="D38" s="27">
        <v>19.923333329999998</v>
      </c>
      <c r="E38" s="27">
        <v>4.6188E-2</v>
      </c>
      <c r="F38" s="27">
        <f t="shared" si="4"/>
        <v>4.7147769477010319E-2</v>
      </c>
      <c r="G38" s="7">
        <v>0.01</v>
      </c>
      <c r="M38" s="33" t="s">
        <v>181</v>
      </c>
      <c r="N38" s="34">
        <f>AVERAGE(N6:N17,N20:N37)</f>
        <v>8.07160317095971</v>
      </c>
    </row>
    <row r="39" spans="1:15" ht="14.7" thickBot="1" x14ac:dyDescent="0.6">
      <c r="A39" s="5" t="s">
        <v>137</v>
      </c>
      <c r="B39" s="6">
        <v>24.13</v>
      </c>
      <c r="C39" s="6">
        <v>0.08</v>
      </c>
      <c r="D39" s="27">
        <v>20.29</v>
      </c>
      <c r="E39" s="27">
        <v>0.18681539999999999</v>
      </c>
      <c r="F39" s="27">
        <f t="shared" si="4"/>
        <v>2.0994333672461347</v>
      </c>
      <c r="G39" s="7">
        <v>0.15</v>
      </c>
      <c r="M39" s="33" t="s">
        <v>182</v>
      </c>
      <c r="N39" s="34">
        <f>MEDIAN(N6:N17,N20:N37)</f>
        <v>6.8943976461774863</v>
      </c>
    </row>
    <row r="40" spans="1:15" ht="14.7" thickBot="1" x14ac:dyDescent="0.6">
      <c r="A40" s="5" t="s">
        <v>138</v>
      </c>
      <c r="B40" s="6">
        <v>22.57</v>
      </c>
      <c r="C40" s="6">
        <v>0.11</v>
      </c>
      <c r="D40" s="27">
        <v>20.02</v>
      </c>
      <c r="E40" s="27">
        <v>8.6602499999999999E-2</v>
      </c>
      <c r="F40" s="27">
        <f t="shared" si="4"/>
        <v>5.1337035902516144</v>
      </c>
      <c r="G40" s="7">
        <v>0.51</v>
      </c>
      <c r="N40" s="1"/>
    </row>
    <row r="41" spans="1:15" ht="14.7" thickBot="1" x14ac:dyDescent="0.6">
      <c r="A41" s="5" t="s">
        <v>139</v>
      </c>
      <c r="B41" s="6">
        <v>24.39</v>
      </c>
      <c r="C41" s="6">
        <v>0.19</v>
      </c>
      <c r="D41" s="27">
        <v>20.24666667</v>
      </c>
      <c r="E41" s="27">
        <v>8.3864999999999995E-2</v>
      </c>
      <c r="F41" s="27">
        <f t="shared" si="4"/>
        <v>1.7013343258326277</v>
      </c>
      <c r="G41" s="7">
        <v>0.27</v>
      </c>
    </row>
    <row r="42" spans="1:15" ht="14.7" thickBot="1" x14ac:dyDescent="0.6">
      <c r="A42" s="5" t="s">
        <v>140</v>
      </c>
      <c r="B42" s="6">
        <v>25.92</v>
      </c>
      <c r="C42" s="6">
        <v>0.16</v>
      </c>
      <c r="D42" s="27">
        <v>19.866666670000001</v>
      </c>
      <c r="E42" s="27">
        <v>7.7674499999999994E-2</v>
      </c>
      <c r="F42" s="27">
        <f t="shared" si="4"/>
        <v>0.45271238170015948</v>
      </c>
      <c r="G42" s="7">
        <v>0.06</v>
      </c>
    </row>
    <row r="43" spans="1:15" ht="14.7" thickBot="1" x14ac:dyDescent="0.6">
      <c r="A43" s="5" t="s">
        <v>141</v>
      </c>
      <c r="B43" s="6">
        <v>25.28</v>
      </c>
      <c r="C43" s="6">
        <v>0.2</v>
      </c>
      <c r="D43" s="27">
        <v>19.963333330000001</v>
      </c>
      <c r="E43" s="27">
        <v>9.8657700000000001E-2</v>
      </c>
      <c r="F43" s="27">
        <f t="shared" si="4"/>
        <v>0.75436431163216511</v>
      </c>
      <c r="G43" s="7">
        <v>0.13</v>
      </c>
    </row>
    <row r="44" spans="1:15" ht="14.7" thickBot="1" x14ac:dyDescent="0.6">
      <c r="A44" s="5" t="s">
        <v>142</v>
      </c>
      <c r="B44" s="6">
        <v>24.68</v>
      </c>
      <c r="C44" s="6">
        <v>0.18</v>
      </c>
      <c r="D44" s="27">
        <v>20.27</v>
      </c>
      <c r="E44" s="27">
        <v>0.15</v>
      </c>
      <c r="F44" s="27">
        <f t="shared" si="4"/>
        <v>1.4142135623730951</v>
      </c>
      <c r="G44" s="7">
        <v>0.25</v>
      </c>
    </row>
    <row r="45" spans="1:15" ht="14.7" thickBot="1" x14ac:dyDescent="0.6">
      <c r="A45" s="8" t="s">
        <v>143</v>
      </c>
      <c r="B45" s="9">
        <v>24.24</v>
      </c>
      <c r="C45" s="9">
        <v>0.08</v>
      </c>
      <c r="D45" s="28">
        <v>19.786666669999999</v>
      </c>
      <c r="E45" s="28">
        <v>0.15143760000000001</v>
      </c>
      <c r="F45" s="27">
        <f t="shared" si="4"/>
        <v>1.3723673136146222</v>
      </c>
      <c r="G45" s="10">
        <v>0.17</v>
      </c>
    </row>
    <row r="46" spans="1:15" ht="14.7" thickTop="1" x14ac:dyDescent="0.55000000000000004">
      <c r="E46" s="33" t="s">
        <v>181</v>
      </c>
      <c r="F46" s="34">
        <f>AVERAGE(F6:F13,F16:F33,F36:F45)</f>
        <v>2.5398832611739182</v>
      </c>
    </row>
    <row r="47" spans="1:15" x14ac:dyDescent="0.55000000000000004">
      <c r="E47" s="33" t="s">
        <v>182</v>
      </c>
      <c r="F47" s="36">
        <f>MEDIAN(F6:F13,F16:F33,F36:F45)</f>
        <v>1.9003838465393812</v>
      </c>
    </row>
  </sheetData>
  <mergeCells count="3">
    <mergeCell ref="Q2:W2"/>
    <mergeCell ref="A2:G2"/>
    <mergeCell ref="I2:O2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f9ce49a-5101-4aa3-8c75-0d5935ad6525}" enabled="0" method="" siteId="{9f9ce49a-5101-4aa3-8c75-0d5935ad652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embryos</vt:lpstr>
      <vt:lpstr>placentas</vt:lpstr>
    </vt:vector>
  </TitlesOfParts>
  <Company>IMG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Nickl</dc:creator>
  <cp:lastModifiedBy>Petr Nickl</cp:lastModifiedBy>
  <dcterms:created xsi:type="dcterms:W3CDTF">2025-06-18T18:29:29Z</dcterms:created>
  <dcterms:modified xsi:type="dcterms:W3CDTF">2026-05-10T10:41:29Z</dcterms:modified>
</cp:coreProperties>
</file>